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d.docs.live.net/52cb6b30fa01efa3/Dokumenty OneDrive_DOTACE/SFDI-chodníky/6_podání 2021/4_Kaliště - 2 - V/změny projektu/"/>
    </mc:Choice>
  </mc:AlternateContent>
  <xr:revisionPtr revIDLastSave="1" documentId="13_ncr:1_{A4CC203D-F664-451E-B8C6-99B228AC08C8}" xr6:coauthVersionLast="47" xr6:coauthVersionMax="47" xr10:uidLastSave="{6FB2EFCC-2DA4-429E-BBAF-93A8C7FB9A89}"/>
  <bookViews>
    <workbookView xWindow="-108" yWindow="-108" windowWidth="23256" windowHeight="12576" tabRatio="924" xr2:uid="{00000000-000D-0000-FFFF-FFFF00000000}"/>
  </bookViews>
  <sheets>
    <sheet name="Rekapitulace stavby" sheetId="1" r:id="rId1"/>
    <sheet name="02.01 MP - Změnový list č..." sheetId="2" r:id="rId2"/>
    <sheet name="02.01 VP - Změnový list č..." sheetId="3" r:id="rId3"/>
    <sheet name="03.01 VP - Změnový list č..." sheetId="4" r:id="rId4"/>
    <sheet name="04.02 VP - Změnový list č..." sheetId="5" r:id="rId5"/>
    <sheet name="05.01 VP - Změnový list č..." sheetId="6" r:id="rId6"/>
  </sheets>
  <definedNames>
    <definedName name="_xlnm._FilterDatabase" localSheetId="1" hidden="1">'02.01 MP - Změnový list č...'!$C$122:$K$134</definedName>
    <definedName name="_xlnm._FilterDatabase" localSheetId="2" hidden="1">'02.01 VP - Změnový list č...'!$C$122:$K$135</definedName>
    <definedName name="_xlnm._FilterDatabase" localSheetId="3" hidden="1">'03.01 VP - Změnový list č...'!$C$122:$K$137</definedName>
    <definedName name="_xlnm._FilterDatabase" localSheetId="4" hidden="1">'04.02 VP - Změnový list č...'!$C$121:$K$138</definedName>
    <definedName name="_xlnm._FilterDatabase" localSheetId="5" hidden="1">'05.01 VP - Změnový list č...'!$C$126:$K$222</definedName>
    <definedName name="_xlnm.Print_Titles" localSheetId="1">'02.01 MP - Změnový list č...'!$122:$122</definedName>
    <definedName name="_xlnm.Print_Titles" localSheetId="2">'02.01 VP - Změnový list č...'!$122:$122</definedName>
    <definedName name="_xlnm.Print_Titles" localSheetId="3">'03.01 VP - Změnový list č...'!$122:$122</definedName>
    <definedName name="_xlnm.Print_Titles" localSheetId="4">'04.02 VP - Změnový list č...'!$121:$121</definedName>
    <definedName name="_xlnm.Print_Titles" localSheetId="5">'05.01 VP - Změnový list č...'!$126:$126</definedName>
    <definedName name="_xlnm.Print_Titles" localSheetId="0">'Rekapitulace stavby'!$92:$92</definedName>
    <definedName name="_xlnm.Print_Area" localSheetId="1">'02.01 MP - Změnový list č...'!$C$4:$J$41,'02.01 MP - Změnový list č...'!$C$50:$J$76,'02.01 MP - Změnový list č...'!$C$82:$J$102,'02.01 MP - Změnový list č...'!$C$108:$J$134</definedName>
    <definedName name="_xlnm.Print_Area" localSheetId="2">'02.01 VP - Změnový list č...'!$C$4:$J$41,'02.01 VP - Změnový list č...'!$C$50:$J$76,'02.01 VP - Změnový list č...'!$C$82:$J$102,'02.01 VP - Změnový list č...'!$C$108:$J$135</definedName>
    <definedName name="_xlnm.Print_Area" localSheetId="3">'03.01 VP - Změnový list č...'!$C$4:$J$41,'03.01 VP - Změnový list č...'!$C$50:$J$76,'03.01 VP - Změnový list č...'!$C$82:$J$102,'03.01 VP - Změnový list č...'!$C$108:$J$137</definedName>
    <definedName name="_xlnm.Print_Area" localSheetId="4">'04.02 VP - Změnový list č...'!$C$4:$J$41,'04.02 VP - Změnový list č...'!$C$50:$J$76,'04.02 VP - Změnový list č...'!$C$82:$J$101,'04.02 VP - Změnový list č...'!$C$107:$J$138</definedName>
    <definedName name="_xlnm.Print_Area" localSheetId="5">'05.01 VP - Změnový list č...'!$C$4:$J$41,'05.01 VP - Změnový list č...'!$C$50:$J$76,'05.01 VP - Změnový list č...'!$C$82:$J$106,'05.01 VP - Změnový list č...'!$C$112:$J$222</definedName>
    <definedName name="_xlnm.Print_Area" localSheetId="0">'Rekapitulace stavby'!$D$4:$AO$76,'Rekapitulace stavby'!$C$82:$AQ$101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96" i="1" l="1"/>
  <c r="J39" i="6"/>
  <c r="J38" i="6"/>
  <c r="AY100" i="1" s="1"/>
  <c r="J37" i="6"/>
  <c r="AX100" i="1" s="1"/>
  <c r="BI219" i="6"/>
  <c r="BH219" i="6"/>
  <c r="BG219" i="6"/>
  <c r="BF219" i="6"/>
  <c r="T219" i="6"/>
  <c r="R219" i="6"/>
  <c r="P219" i="6"/>
  <c r="BI214" i="6"/>
  <c r="BH214" i="6"/>
  <c r="BG214" i="6"/>
  <c r="BF214" i="6"/>
  <c r="T214" i="6"/>
  <c r="R214" i="6"/>
  <c r="P214" i="6"/>
  <c r="BI210" i="6"/>
  <c r="BH210" i="6"/>
  <c r="BG210" i="6"/>
  <c r="BF210" i="6"/>
  <c r="T210" i="6"/>
  <c r="R210" i="6"/>
  <c r="P210" i="6"/>
  <c r="BI207" i="6"/>
  <c r="BH207" i="6"/>
  <c r="BG207" i="6"/>
  <c r="BF207" i="6"/>
  <c r="T207" i="6"/>
  <c r="R207" i="6"/>
  <c r="P207" i="6"/>
  <c r="BI204" i="6"/>
  <c r="BH204" i="6"/>
  <c r="BG204" i="6"/>
  <c r="BF204" i="6"/>
  <c r="T204" i="6"/>
  <c r="R204" i="6"/>
  <c r="P204" i="6"/>
  <c r="BI199" i="6"/>
  <c r="BH199" i="6"/>
  <c r="BG199" i="6"/>
  <c r="BF199" i="6"/>
  <c r="T199" i="6"/>
  <c r="R199" i="6"/>
  <c r="P199" i="6"/>
  <c r="BI195" i="6"/>
  <c r="BH195" i="6"/>
  <c r="BG195" i="6"/>
  <c r="BF195" i="6"/>
  <c r="T195" i="6"/>
  <c r="R195" i="6"/>
  <c r="P195" i="6"/>
  <c r="BI190" i="6"/>
  <c r="BH190" i="6"/>
  <c r="BG190" i="6"/>
  <c r="BF190" i="6"/>
  <c r="T190" i="6"/>
  <c r="R190" i="6"/>
  <c r="P190" i="6"/>
  <c r="BI187" i="6"/>
  <c r="BH187" i="6"/>
  <c r="BG187" i="6"/>
  <c r="BF187" i="6"/>
  <c r="T187" i="6"/>
  <c r="R187" i="6"/>
  <c r="P187" i="6"/>
  <c r="BI183" i="6"/>
  <c r="BH183" i="6"/>
  <c r="BG183" i="6"/>
  <c r="BF183" i="6"/>
  <c r="T183" i="6"/>
  <c r="R183" i="6"/>
  <c r="P183" i="6"/>
  <c r="BI180" i="6"/>
  <c r="BH180" i="6"/>
  <c r="BG180" i="6"/>
  <c r="BF180" i="6"/>
  <c r="T180" i="6"/>
  <c r="R180" i="6"/>
  <c r="P180" i="6"/>
  <c r="BI174" i="6"/>
  <c r="BH174" i="6"/>
  <c r="BG174" i="6"/>
  <c r="BF174" i="6"/>
  <c r="T174" i="6"/>
  <c r="T173" i="6"/>
  <c r="R174" i="6"/>
  <c r="R173" i="6"/>
  <c r="P174" i="6"/>
  <c r="P173" i="6"/>
  <c r="BI170" i="6"/>
  <c r="BH170" i="6"/>
  <c r="BG170" i="6"/>
  <c r="BF170" i="6"/>
  <c r="T170" i="6"/>
  <c r="R170" i="6"/>
  <c r="P170" i="6"/>
  <c r="BI167" i="6"/>
  <c r="BH167" i="6"/>
  <c r="BG167" i="6"/>
  <c r="BF167" i="6"/>
  <c r="T167" i="6"/>
  <c r="R167" i="6"/>
  <c r="P167" i="6"/>
  <c r="BI164" i="6"/>
  <c r="BH164" i="6"/>
  <c r="BG164" i="6"/>
  <c r="BF164" i="6"/>
  <c r="T164" i="6"/>
  <c r="R164" i="6"/>
  <c r="P164" i="6"/>
  <c r="BI161" i="6"/>
  <c r="BH161" i="6"/>
  <c r="BG161" i="6"/>
  <c r="BF161" i="6"/>
  <c r="T161" i="6"/>
  <c r="R161" i="6"/>
  <c r="P161" i="6"/>
  <c r="BI158" i="6"/>
  <c r="BH158" i="6"/>
  <c r="BG158" i="6"/>
  <c r="BF158" i="6"/>
  <c r="T158" i="6"/>
  <c r="R158" i="6"/>
  <c r="P158" i="6"/>
  <c r="BI153" i="6"/>
  <c r="BH153" i="6"/>
  <c r="BG153" i="6"/>
  <c r="BF153" i="6"/>
  <c r="T153" i="6"/>
  <c r="R153" i="6"/>
  <c r="P153" i="6"/>
  <c r="BI150" i="6"/>
  <c r="BH150" i="6"/>
  <c r="BG150" i="6"/>
  <c r="BF150" i="6"/>
  <c r="T150" i="6"/>
  <c r="R150" i="6"/>
  <c r="P150" i="6"/>
  <c r="BI147" i="6"/>
  <c r="BH147" i="6"/>
  <c r="BG147" i="6"/>
  <c r="BF147" i="6"/>
  <c r="T147" i="6"/>
  <c r="R147" i="6"/>
  <c r="P147" i="6"/>
  <c r="BI143" i="6"/>
  <c r="BH143" i="6"/>
  <c r="BG143" i="6"/>
  <c r="BF143" i="6"/>
  <c r="T143" i="6"/>
  <c r="R143" i="6"/>
  <c r="P143" i="6"/>
  <c r="BI138" i="6"/>
  <c r="BH138" i="6"/>
  <c r="BG138" i="6"/>
  <c r="BF138" i="6"/>
  <c r="T138" i="6"/>
  <c r="R138" i="6"/>
  <c r="P138" i="6"/>
  <c r="BI135" i="6"/>
  <c r="BH135" i="6"/>
  <c r="BG135" i="6"/>
  <c r="BF135" i="6"/>
  <c r="T135" i="6"/>
  <c r="R135" i="6"/>
  <c r="P135" i="6"/>
  <c r="BI130" i="6"/>
  <c r="BH130" i="6"/>
  <c r="BG130" i="6"/>
  <c r="BF130" i="6"/>
  <c r="T130" i="6"/>
  <c r="R130" i="6"/>
  <c r="P130" i="6"/>
  <c r="J124" i="6"/>
  <c r="F124" i="6"/>
  <c r="F121" i="6"/>
  <c r="E119" i="6"/>
  <c r="J94" i="6"/>
  <c r="F94" i="6"/>
  <c r="F91" i="6"/>
  <c r="E89" i="6"/>
  <c r="J23" i="6"/>
  <c r="E23" i="6"/>
  <c r="J93" i="6" s="1"/>
  <c r="J22" i="6"/>
  <c r="J17" i="6"/>
  <c r="E17" i="6"/>
  <c r="F93" i="6"/>
  <c r="J16" i="6"/>
  <c r="J14" i="6"/>
  <c r="J121" i="6" s="1"/>
  <c r="E7" i="6"/>
  <c r="E115" i="6" s="1"/>
  <c r="J39" i="5"/>
  <c r="J38" i="5"/>
  <c r="AY99" i="1" s="1"/>
  <c r="J37" i="5"/>
  <c r="AX99" i="1"/>
  <c r="BI136" i="5"/>
  <c r="BH136" i="5"/>
  <c r="BG136" i="5"/>
  <c r="BF136" i="5"/>
  <c r="T136" i="5"/>
  <c r="T135" i="5"/>
  <c r="R136" i="5"/>
  <c r="R135" i="5" s="1"/>
  <c r="P136" i="5"/>
  <c r="P135" i="5"/>
  <c r="BI131" i="5"/>
  <c r="BH131" i="5"/>
  <c r="BG131" i="5"/>
  <c r="BF131" i="5"/>
  <c r="T131" i="5"/>
  <c r="R131" i="5"/>
  <c r="P131" i="5"/>
  <c r="BI124" i="5"/>
  <c r="BH124" i="5"/>
  <c r="BG124" i="5"/>
  <c r="BF124" i="5"/>
  <c r="T124" i="5"/>
  <c r="R124" i="5"/>
  <c r="P124" i="5"/>
  <c r="J119" i="5"/>
  <c r="F119" i="5"/>
  <c r="F116" i="5"/>
  <c r="E114" i="5"/>
  <c r="J94" i="5"/>
  <c r="F94" i="5"/>
  <c r="F91" i="5"/>
  <c r="E89" i="5"/>
  <c r="J23" i="5"/>
  <c r="E23" i="5"/>
  <c r="J93" i="5" s="1"/>
  <c r="J22" i="5"/>
  <c r="J17" i="5"/>
  <c r="E17" i="5"/>
  <c r="F93" i="5"/>
  <c r="J16" i="5"/>
  <c r="J14" i="5"/>
  <c r="J116" i="5"/>
  <c r="E7" i="5"/>
  <c r="E85" i="5" s="1"/>
  <c r="J39" i="4"/>
  <c r="J38" i="4"/>
  <c r="AY98" i="1" s="1"/>
  <c r="J37" i="4"/>
  <c r="AX98" i="1" s="1"/>
  <c r="BI135" i="4"/>
  <c r="BH135" i="4"/>
  <c r="BG135" i="4"/>
  <c r="BF135" i="4"/>
  <c r="T135" i="4"/>
  <c r="T134" i="4" s="1"/>
  <c r="R135" i="4"/>
  <c r="R134" i="4"/>
  <c r="P135" i="4"/>
  <c r="P134" i="4" s="1"/>
  <c r="BI131" i="4"/>
  <c r="BH131" i="4"/>
  <c r="BG131" i="4"/>
  <c r="BF131" i="4"/>
  <c r="T131" i="4"/>
  <c r="R131" i="4"/>
  <c r="P131" i="4"/>
  <c r="BI126" i="4"/>
  <c r="BH126" i="4"/>
  <c r="BG126" i="4"/>
  <c r="BF126" i="4"/>
  <c r="T126" i="4"/>
  <c r="R126" i="4"/>
  <c r="P126" i="4"/>
  <c r="J120" i="4"/>
  <c r="F120" i="4"/>
  <c r="F117" i="4"/>
  <c r="E115" i="4"/>
  <c r="J94" i="4"/>
  <c r="F94" i="4"/>
  <c r="F91" i="4"/>
  <c r="E89" i="4"/>
  <c r="J23" i="4"/>
  <c r="E23" i="4"/>
  <c r="J119" i="4"/>
  <c r="J22" i="4"/>
  <c r="J17" i="4"/>
  <c r="E17" i="4"/>
  <c r="F93" i="4" s="1"/>
  <c r="J16" i="4"/>
  <c r="J14" i="4"/>
  <c r="J91" i="4" s="1"/>
  <c r="E7" i="4"/>
  <c r="E85" i="4"/>
  <c r="J39" i="3"/>
  <c r="J38" i="3"/>
  <c r="AY97" i="1"/>
  <c r="J37" i="3"/>
  <c r="AX97" i="1"/>
  <c r="BI133" i="3"/>
  <c r="F39" i="3" s="1"/>
  <c r="BD97" i="1" s="1"/>
  <c r="BH133" i="3"/>
  <c r="BG133" i="3"/>
  <c r="BF133" i="3"/>
  <c r="T133" i="3"/>
  <c r="T132" i="3" s="1"/>
  <c r="R133" i="3"/>
  <c r="R132" i="3"/>
  <c r="P133" i="3"/>
  <c r="P132" i="3"/>
  <c r="BI126" i="3"/>
  <c r="BH126" i="3"/>
  <c r="BG126" i="3"/>
  <c r="BF126" i="3"/>
  <c r="T126" i="3"/>
  <c r="T125" i="3" s="1"/>
  <c r="T124" i="3" s="1"/>
  <c r="T123" i="3" s="1"/>
  <c r="R126" i="3"/>
  <c r="R125" i="3"/>
  <c r="R124" i="3" s="1"/>
  <c r="R123" i="3" s="1"/>
  <c r="P126" i="3"/>
  <c r="P125" i="3"/>
  <c r="P124" i="3"/>
  <c r="P123" i="3" s="1"/>
  <c r="AU97" i="1" s="1"/>
  <c r="J120" i="3"/>
  <c r="F120" i="3"/>
  <c r="F117" i="3"/>
  <c r="E115" i="3"/>
  <c r="J94" i="3"/>
  <c r="F94" i="3"/>
  <c r="F91" i="3"/>
  <c r="E89" i="3"/>
  <c r="J23" i="3"/>
  <c r="E23" i="3"/>
  <c r="J93" i="3" s="1"/>
  <c r="J22" i="3"/>
  <c r="J17" i="3"/>
  <c r="E17" i="3"/>
  <c r="F93" i="3" s="1"/>
  <c r="J16" i="3"/>
  <c r="J14" i="3"/>
  <c r="J91" i="3" s="1"/>
  <c r="E7" i="3"/>
  <c r="E85" i="3" s="1"/>
  <c r="J39" i="2"/>
  <c r="J38" i="2"/>
  <c r="AY96" i="1" s="1"/>
  <c r="J37" i="2"/>
  <c r="AX96" i="1"/>
  <c r="BI132" i="2"/>
  <c r="BH132" i="2"/>
  <c r="BG132" i="2"/>
  <c r="BF132" i="2"/>
  <c r="T132" i="2"/>
  <c r="T131" i="2"/>
  <c r="R132" i="2"/>
  <c r="R131" i="2"/>
  <c r="P132" i="2"/>
  <c r="P131" i="2" s="1"/>
  <c r="BI126" i="2"/>
  <c r="BH126" i="2"/>
  <c r="BG126" i="2"/>
  <c r="BF126" i="2"/>
  <c r="T126" i="2"/>
  <c r="T125" i="2"/>
  <c r="T124" i="2" s="1"/>
  <c r="T123" i="2" s="1"/>
  <c r="R126" i="2"/>
  <c r="R125" i="2"/>
  <c r="R124" i="2"/>
  <c r="R123" i="2" s="1"/>
  <c r="P126" i="2"/>
  <c r="P125" i="2"/>
  <c r="J120" i="2"/>
  <c r="F120" i="2"/>
  <c r="F117" i="2"/>
  <c r="E115" i="2"/>
  <c r="J94" i="2"/>
  <c r="F94" i="2"/>
  <c r="F91" i="2"/>
  <c r="E89" i="2"/>
  <c r="J23" i="2"/>
  <c r="E23" i="2"/>
  <c r="J93" i="2" s="1"/>
  <c r="J22" i="2"/>
  <c r="J17" i="2"/>
  <c r="E17" i="2"/>
  <c r="F119" i="2"/>
  <c r="J16" i="2"/>
  <c r="J14" i="2"/>
  <c r="J91" i="2"/>
  <c r="E7" i="2"/>
  <c r="E85" i="2"/>
  <c r="L90" i="1"/>
  <c r="AM90" i="1"/>
  <c r="AM89" i="1"/>
  <c r="L89" i="1"/>
  <c r="AM87" i="1"/>
  <c r="L87" i="1"/>
  <c r="L85" i="1"/>
  <c r="L84" i="1"/>
  <c r="BK210" i="6"/>
  <c r="BK207" i="6"/>
  <c r="J195" i="6"/>
  <c r="BK190" i="6"/>
  <c r="BK183" i="6"/>
  <c r="J170" i="6"/>
  <c r="BK167" i="6"/>
  <c r="BK161" i="6"/>
  <c r="J135" i="4"/>
  <c r="BK143" i="6"/>
  <c r="BK130" i="6"/>
  <c r="J219" i="6"/>
  <c r="J214" i="6"/>
  <c r="J190" i="6"/>
  <c r="J133" i="3"/>
  <c r="J132" i="2"/>
  <c r="AS95" i="1"/>
  <c r="BK153" i="6"/>
  <c r="J143" i="6"/>
  <c r="BK138" i="6"/>
  <c r="J135" i="6"/>
  <c r="BK132" i="2"/>
  <c r="BK199" i="6"/>
  <c r="J180" i="6"/>
  <c r="BK174" i="6"/>
  <c r="J161" i="6"/>
  <c r="BK158" i="6"/>
  <c r="BK136" i="5"/>
  <c r="BK131" i="5"/>
  <c r="J126" i="2"/>
  <c r="BK219" i="6"/>
  <c r="BK214" i="6"/>
  <c r="J210" i="6"/>
  <c r="J207" i="6"/>
  <c r="BK204" i="6"/>
  <c r="J199" i="6"/>
  <c r="BK195" i="6"/>
  <c r="J187" i="6"/>
  <c r="BK164" i="6"/>
  <c r="J150" i="6"/>
  <c r="J126" i="4"/>
  <c r="BK126" i="3"/>
  <c r="BK187" i="6"/>
  <c r="J183" i="6"/>
  <c r="BK180" i="6"/>
  <c r="J167" i="6"/>
  <c r="J158" i="6"/>
  <c r="J147" i="6"/>
  <c r="J136" i="5"/>
  <c r="BK124" i="5"/>
  <c r="BK131" i="4"/>
  <c r="BK126" i="4"/>
  <c r="J164" i="6"/>
  <c r="BK147" i="6"/>
  <c r="BK135" i="6"/>
  <c r="J131" i="4"/>
  <c r="J204" i="6"/>
  <c r="BK170" i="6"/>
  <c r="BK150" i="6"/>
  <c r="J130" i="6"/>
  <c r="BK133" i="3"/>
  <c r="J126" i="3"/>
  <c r="BK126" i="2"/>
  <c r="J131" i="5"/>
  <c r="J124" i="5"/>
  <c r="J174" i="6"/>
  <c r="J153" i="6"/>
  <c r="J138" i="6"/>
  <c r="BK135" i="4"/>
  <c r="P124" i="2" l="1"/>
  <c r="P123" i="2" s="1"/>
  <c r="AU96" i="1" s="1"/>
  <c r="BK123" i="5"/>
  <c r="P194" i="6"/>
  <c r="P193" i="6" s="1"/>
  <c r="R179" i="6"/>
  <c r="T129" i="6"/>
  <c r="P179" i="6"/>
  <c r="P125" i="4"/>
  <c r="P124" i="4"/>
  <c r="P123" i="4" s="1"/>
  <c r="AU98" i="1" s="1"/>
  <c r="BK157" i="6"/>
  <c r="J157" i="6" s="1"/>
  <c r="J101" i="6" s="1"/>
  <c r="T179" i="6"/>
  <c r="R125" i="4"/>
  <c r="R124" i="4" s="1"/>
  <c r="R123" i="4" s="1"/>
  <c r="R194" i="6"/>
  <c r="R193" i="6" s="1"/>
  <c r="T123" i="5"/>
  <c r="T122" i="5" s="1"/>
  <c r="BK194" i="6"/>
  <c r="BK193" i="6"/>
  <c r="J193" i="6" s="1"/>
  <c r="J104" i="6" s="1"/>
  <c r="P123" i="5"/>
  <c r="P122" i="5" s="1"/>
  <c r="AU99" i="1" s="1"/>
  <c r="T157" i="6"/>
  <c r="BK179" i="6"/>
  <c r="J179" i="6" s="1"/>
  <c r="J103" i="6" s="1"/>
  <c r="BK125" i="4"/>
  <c r="J125" i="4"/>
  <c r="J100" i="4"/>
  <c r="T125" i="4"/>
  <c r="T124" i="4"/>
  <c r="T123" i="4"/>
  <c r="R123" i="5"/>
  <c r="R122" i="5" s="1"/>
  <c r="R129" i="6"/>
  <c r="P157" i="6"/>
  <c r="P128" i="6" s="1"/>
  <c r="P127" i="6" s="1"/>
  <c r="AU100" i="1" s="1"/>
  <c r="R157" i="6"/>
  <c r="R128" i="6" s="1"/>
  <c r="BK129" i="6"/>
  <c r="J129" i="6"/>
  <c r="J100" i="6" s="1"/>
  <c r="P129" i="6"/>
  <c r="T194" i="6"/>
  <c r="T193" i="6" s="1"/>
  <c r="J117" i="2"/>
  <c r="BE126" i="2"/>
  <c r="E111" i="3"/>
  <c r="F119" i="3"/>
  <c r="J93" i="4"/>
  <c r="J123" i="6"/>
  <c r="BE130" i="6"/>
  <c r="BE214" i="6"/>
  <c r="J91" i="5"/>
  <c r="E110" i="5"/>
  <c r="J118" i="5"/>
  <c r="BE219" i="6"/>
  <c r="J117" i="3"/>
  <c r="BE161" i="6"/>
  <c r="BE183" i="6"/>
  <c r="BE190" i="6"/>
  <c r="BE204" i="6"/>
  <c r="BE207" i="6"/>
  <c r="J119" i="3"/>
  <c r="BE133" i="3"/>
  <c r="E111" i="4"/>
  <c r="F119" i="4"/>
  <c r="BE135" i="4"/>
  <c r="BK134" i="4"/>
  <c r="J134" i="4"/>
  <c r="J101" i="4"/>
  <c r="F93" i="2"/>
  <c r="BE180" i="6"/>
  <c r="F118" i="5"/>
  <c r="BE131" i="5"/>
  <c r="BK135" i="5"/>
  <c r="J135" i="5"/>
  <c r="J100" i="5" s="1"/>
  <c r="E85" i="6"/>
  <c r="F123" i="6"/>
  <c r="BE153" i="6"/>
  <c r="BE164" i="6"/>
  <c r="BE170" i="6"/>
  <c r="E111" i="2"/>
  <c r="J119" i="2"/>
  <c r="BE132" i="2"/>
  <c r="BK125" i="2"/>
  <c r="J117" i="4"/>
  <c r="BE124" i="5"/>
  <c r="J91" i="6"/>
  <c r="BE143" i="6"/>
  <c r="BE147" i="6"/>
  <c r="BE174" i="6"/>
  <c r="BE199" i="6"/>
  <c r="BK131" i="2"/>
  <c r="J131" i="2"/>
  <c r="J101" i="2"/>
  <c r="BK125" i="3"/>
  <c r="J125" i="3" s="1"/>
  <c r="J100" i="3" s="1"/>
  <c r="BE187" i="6"/>
  <c r="BE195" i="6"/>
  <c r="BE210" i="6"/>
  <c r="BK132" i="3"/>
  <c r="J132" i="3" s="1"/>
  <c r="J101" i="3" s="1"/>
  <c r="BE126" i="4"/>
  <c r="BE131" i="4"/>
  <c r="BE136" i="5"/>
  <c r="BK173" i="6"/>
  <c r="J173" i="6" s="1"/>
  <c r="J102" i="6" s="1"/>
  <c r="BE167" i="6"/>
  <c r="BE126" i="3"/>
  <c r="BE135" i="6"/>
  <c r="BE138" i="6"/>
  <c r="BE150" i="6"/>
  <c r="BE158" i="6"/>
  <c r="F37" i="2"/>
  <c r="BB96" i="1"/>
  <c r="F39" i="6"/>
  <c r="BD100" i="1"/>
  <c r="J36" i="5"/>
  <c r="AW99" i="1"/>
  <c r="F39" i="5"/>
  <c r="BD99" i="1"/>
  <c r="J36" i="2"/>
  <c r="AW96" i="1"/>
  <c r="F36" i="4"/>
  <c r="BA98" i="1"/>
  <c r="F36" i="6"/>
  <c r="BA100" i="1" s="1"/>
  <c r="F36" i="5"/>
  <c r="BA99" i="1"/>
  <c r="F37" i="3"/>
  <c r="BB97" i="1"/>
  <c r="F38" i="4"/>
  <c r="BC98" i="1"/>
  <c r="F38" i="5"/>
  <c r="BC99" i="1"/>
  <c r="F37" i="6"/>
  <c r="BB100" i="1" s="1"/>
  <c r="F39" i="2"/>
  <c r="BD96" i="1"/>
  <c r="F38" i="2"/>
  <c r="BC96" i="1"/>
  <c r="J36" i="4"/>
  <c r="AW98" i="1"/>
  <c r="F36" i="3"/>
  <c r="BA97" i="1"/>
  <c r="J36" i="3"/>
  <c r="AW97" i="1"/>
  <c r="J36" i="6"/>
  <c r="AW100" i="1" s="1"/>
  <c r="AS94" i="1"/>
  <c r="F37" i="4"/>
  <c r="BB98" i="1"/>
  <c r="F38" i="6"/>
  <c r="BC100" i="1" s="1"/>
  <c r="F38" i="3"/>
  <c r="BC97" i="1"/>
  <c r="F39" i="4"/>
  <c r="BD98" i="1"/>
  <c r="F36" i="2"/>
  <c r="BA96" i="1"/>
  <c r="F37" i="5"/>
  <c r="BB99" i="1"/>
  <c r="R127" i="6" l="1"/>
  <c r="BK124" i="2"/>
  <c r="BK123" i="2"/>
  <c r="J123" i="2" s="1"/>
  <c r="J32" i="2" s="1"/>
  <c r="T128" i="6"/>
  <c r="T127" i="6"/>
  <c r="BK122" i="5"/>
  <c r="J122" i="5"/>
  <c r="J98" i="5"/>
  <c r="J125" i="2"/>
  <c r="J100" i="2"/>
  <c r="J123" i="5"/>
  <c r="J99" i="5" s="1"/>
  <c r="J194" i="6"/>
  <c r="J105" i="6"/>
  <c r="BK124" i="4"/>
  <c r="J124" i="4"/>
  <c r="J99" i="4" s="1"/>
  <c r="BK124" i="3"/>
  <c r="J124" i="3"/>
  <c r="J99" i="3"/>
  <c r="BK128" i="6"/>
  <c r="BK127" i="6"/>
  <c r="J127" i="6"/>
  <c r="J32" i="6" s="1"/>
  <c r="AG100" i="1" s="1"/>
  <c r="AN100" i="1" s="1"/>
  <c r="F35" i="6"/>
  <c r="AZ100" i="1" s="1"/>
  <c r="F35" i="3"/>
  <c r="AZ97" i="1" s="1"/>
  <c r="BD95" i="1"/>
  <c r="BD94" i="1"/>
  <c r="W33" i="1"/>
  <c r="J35" i="6"/>
  <c r="AV100" i="1" s="1"/>
  <c r="AT100" i="1" s="1"/>
  <c r="BB95" i="1"/>
  <c r="BB94" i="1"/>
  <c r="AX94" i="1" s="1"/>
  <c r="J35" i="3"/>
  <c r="AV97" i="1" s="1"/>
  <c r="AT97" i="1" s="1"/>
  <c r="J35" i="2"/>
  <c r="AV96" i="1" s="1"/>
  <c r="AT96" i="1" s="1"/>
  <c r="J35" i="4"/>
  <c r="AV98" i="1" s="1"/>
  <c r="AT98" i="1" s="1"/>
  <c r="BC95" i="1"/>
  <c r="AY95" i="1"/>
  <c r="J35" i="5"/>
  <c r="AV99" i="1"/>
  <c r="AT99" i="1" s="1"/>
  <c r="AU95" i="1"/>
  <c r="AU94" i="1" s="1"/>
  <c r="BA95" i="1"/>
  <c r="AW95" i="1"/>
  <c r="F35" i="2"/>
  <c r="AZ96" i="1" s="1"/>
  <c r="F35" i="4"/>
  <c r="AZ98" i="1" s="1"/>
  <c r="F35" i="5"/>
  <c r="AZ99" i="1"/>
  <c r="J41" i="2" l="1"/>
  <c r="J41" i="6"/>
  <c r="J128" i="6"/>
  <c r="J99" i="6"/>
  <c r="BK123" i="4"/>
  <c r="J123" i="4"/>
  <c r="J98" i="4"/>
  <c r="J98" i="2"/>
  <c r="BK123" i="3"/>
  <c r="J123" i="3"/>
  <c r="J32" i="3" s="1"/>
  <c r="AG97" i="1" s="1"/>
  <c r="AN97" i="1" s="1"/>
  <c r="J98" i="6"/>
  <c r="J124" i="2"/>
  <c r="J99" i="2" s="1"/>
  <c r="AN96" i="1"/>
  <c r="AZ95" i="1"/>
  <c r="AV95" i="1" s="1"/>
  <c r="AT95" i="1" s="1"/>
  <c r="AX95" i="1"/>
  <c r="W31" i="1"/>
  <c r="BC94" i="1"/>
  <c r="W32" i="1"/>
  <c r="J32" i="5"/>
  <c r="AG99" i="1"/>
  <c r="AN99" i="1" s="1"/>
  <c r="BA94" i="1"/>
  <c r="W30" i="1" s="1"/>
  <c r="J98" i="3" l="1"/>
  <c r="J41" i="5"/>
  <c r="J41" i="3"/>
  <c r="AY94" i="1"/>
  <c r="J32" i="4"/>
  <c r="AG98" i="1" s="1"/>
  <c r="AN98" i="1" s="1"/>
  <c r="AW94" i="1"/>
  <c r="AK30" i="1"/>
  <c r="AZ94" i="1"/>
  <c r="W29" i="1"/>
  <c r="J41" i="4" l="1"/>
  <c r="AV94" i="1"/>
  <c r="AK29" i="1"/>
  <c r="AG95" i="1"/>
  <c r="AG94" i="1" s="1"/>
  <c r="AK26" i="1" s="1"/>
  <c r="AN95" i="1" l="1"/>
  <c r="AK35" i="1"/>
  <c r="AT94" i="1"/>
  <c r="AN94" i="1" l="1"/>
</calcChain>
</file>

<file path=xl/sharedStrings.xml><?xml version="1.0" encoding="utf-8"?>
<sst xmlns="http://schemas.openxmlformats.org/spreadsheetml/2006/main" count="1876" uniqueCount="341">
  <si>
    <t>Export Komplet</t>
  </si>
  <si>
    <t/>
  </si>
  <si>
    <t>2.0</t>
  </si>
  <si>
    <t>False</t>
  </si>
  <si>
    <t>{3dff56df-a6a7-44a4-b0fc-df91db4b0716}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</si>
  <si>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</si>
  <si>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</si>
  <si>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</si>
  <si>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</si>
  <si>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</si>
  <si>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</si>
  <si>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0,00001</t>
  </si>
  <si>
    <t>Kód:</t>
  </si>
  <si>
    <t>0632</t>
  </si>
  <si>
    <t>Stavba:</t>
  </si>
  <si>
    <t>Kaliště chodník TDs</t>
  </si>
  <si>
    <t>KSO:</t>
  </si>
  <si>
    <t>CC-CZ:</t>
  </si>
  <si>
    <t>Místo:</t>
  </si>
  <si>
    <t xml:space="preserve"> </t>
  </si>
  <si>
    <t>Datum:</t>
  </si>
  <si>
    <t>23. 4. 2022</t>
  </si>
  <si>
    <t>Zadavatel:</t>
  </si>
  <si>
    <t>IČ:</t>
  </si>
  <si>
    <t>DIČ:</t>
  </si>
  <si>
    <t>Zhotovitel:</t>
  </si>
  <si>
    <t>04658663</t>
  </si>
  <si>
    <t>KD stavby CZ, s.r.o.</t>
  </si>
  <si>
    <t>CZ04658663</t>
  </si>
  <si>
    <t>Projektant:</t>
  </si>
  <si>
    <t>True</t>
  </si>
  <si>
    <t>Zpracovatel:</t>
  </si>
  <si>
    <t>01553861</t>
  </si>
  <si>
    <t>Toman projekt - Jan Toman, tomanprojekt.cz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</si>
  <si>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</si>
  <si>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</si>
  <si>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</si>
  <si>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</si>
  <si>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</si>
  <si>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</si>
  <si>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</si>
  <si>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</si>
  <si>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</si>
  <si>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</si>
  <si>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</si>
  <si>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</si>
  <si>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</si>
  <si>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</si>
  <si>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</si>
  <si>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</si>
  <si>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</si>
  <si>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</si>
  <si>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</si>
  <si>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</si>
  <si>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</si>
  <si>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</si>
  <si>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</si>
  <si>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</si>
  <si>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</si>
  <si>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</si>
  <si>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</si>
  <si>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</si>
  <si>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</si>
  <si>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</si>
  <si>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</si>
  <si>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</si>
  <si>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</si>
  <si>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</si>
  <si>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</si>
  <si>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</si>
  <si>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</si>
  <si>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</si>
  <si>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</si>
  <si>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</si>
  <si>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</si>
  <si>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</si>
  <si>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</si>
  <si>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</si>
  <si>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</si>
  <si>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04</t>
  </si>
  <si>
    <t>0632_KD stavby_04_ZL_220607_(1)_REALIZACE</t>
  </si>
  <si>
    <t>STA</t>
  </si>
  <si>
    <t>1</t>
  </si>
  <si>
    <t>{44634db2-faf5-4942-8793-d0c925dd821f}</t>
  </si>
  <si>
    <t>2</t>
  </si>
  <si>
    <t>/</t>
  </si>
  <si>
    <t>02.01 MP</t>
  </si>
  <si>
    <t>Změnový list č. 02 - SO102, úsek 1 - záměna uličních a chodníkových vpustí</t>
  </si>
  <si>
    <t>Soupis</t>
  </si>
  <si>
    <t>{258081dd-cda6-4409-bae9-00562a8de676}</t>
  </si>
  <si>
    <t>02.01 VP</t>
  </si>
  <si>
    <t>{cc23bfe5-f9de-41a9-8043-0f8e03ffd294}</t>
  </si>
  <si>
    <t>03.01 VP</t>
  </si>
  <si>
    <t>Změnový list č. 03 - SO102, úsek 1 - záměna stáv. vypouklých poklopů za nové, vyspravení šachet</t>
  </si>
  <si>
    <t>{aa9c1b73-9cc0-4d27-b44d-6d1504e6d3e9}</t>
  </si>
  <si>
    <t>04.02 VP</t>
  </si>
  <si>
    <t>Změnový list č. 04 - SO101, úsek 1 a 2 - doplnění vnitřních obrub</t>
  </si>
  <si>
    <t>{0d749e1b-0f62-442d-bfb2-3380043a6e07}</t>
  </si>
  <si>
    <t>05.01 VP</t>
  </si>
  <si>
    <t>Změnový list č. 05 - SO102, úsek 1 - přeložka NN zemní práce</t>
  </si>
  <si>
    <t>{30e6dcb7-4b12-47ec-99b8-0559cd049632}</t>
  </si>
  <si>
    <t>KRYCÍ LIST SOUPISU PRACÍ</t>
  </si>
  <si>
    <t>Objekt:</t>
  </si>
  <si>
    <t>04 - 0632_KD stavby_04_ZL_220607_(1)_REALIZACE</t>
  </si>
  <si>
    <t>Soupis:</t>
  </si>
  <si>
    <t>02.01 MP - Změnový list č. 02 - SO102, úsek 1 - záměna uličních a chodníkových vpustí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</si>
  <si>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</si>
  <si>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</si>
  <si>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</si>
  <si>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</si>
  <si>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</si>
  <si>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</si>
  <si>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93 - Dokončovací práce inženýrských staveb</t>
  </si>
  <si>
    <t xml:space="preserve">    99 - Staveništní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</si>
  <si>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</si>
  <si>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</si>
  <si>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</si>
  <si>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</si>
  <si>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</si>
  <si>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</si>
  <si>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</si>
  <si>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</si>
  <si>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</si>
  <si>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</si>
  <si>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</si>
  <si>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</si>
  <si>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</si>
  <si>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</si>
  <si>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</si>
  <si>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</si>
  <si>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93</t>
  </si>
  <si>
    <t>Dokončovací práce inženýrských staveb</t>
  </si>
  <si>
    <t>K</t>
  </si>
  <si>
    <t>930-001</t>
  </si>
  <si>
    <t>D+M nová obrubníková vpusť, vč.napojení do kanalizace</t>
  </si>
  <si>
    <t>kus</t>
  </si>
  <si>
    <t>4</t>
  </si>
  <si>
    <t>-1726086198</t>
  </si>
  <si>
    <t>PP</t>
  </si>
  <si>
    <t>P</t>
  </si>
  <si>
    <t>Poznámka k položce:_x000D_
Položka z SoD, SO 102.1, č. 52.</t>
  </si>
  <si>
    <t>VV</t>
  </si>
  <si>
    <t>"SoD: " -(4,0)</t>
  </si>
  <si>
    <t>Součet</t>
  </si>
  <si>
    <t>99</t>
  </si>
  <si>
    <t>Staveništní přesun hmot</t>
  </si>
  <si>
    <t>998223011R00</t>
  </si>
  <si>
    <t>Přesun hmot pozemních komunikací, kryt dlážděný jakékoliv délky objektu vodorovně do 200 m</t>
  </si>
  <si>
    <t>t</t>
  </si>
  <si>
    <t>-2131289787</t>
  </si>
  <si>
    <t>Odvoz suti a vybouraných hmot na skládku do 1 km</t>
  </si>
  <si>
    <t>Poznámka k položce:_x000D_
Položka z SoD, SO 102.1, č. 56.</t>
  </si>
  <si>
    <t>02.01 VP - Změnový list č. 02 - SO102, úsek 1 - záměna uličních a chodníkových vpustí</t>
  </si>
  <si>
    <t>930-002</t>
  </si>
  <si>
    <t>D+M nová vpusť 500x500 mm, třída únosnosti min.D400 vč.napojení</t>
  </si>
  <si>
    <t>-97429096</t>
  </si>
  <si>
    <t>Poznámka k položce:_x000D_
Položka z SoD, SO 102.1, č. 53.</t>
  </si>
  <si>
    <t>náhrada chodníkových vpustí vpustěmi uličními s mříží kvůli kolizi se sítěmi v chodníku</t>
  </si>
  <si>
    <t>"ZL 02.01 MP: " 4,0</t>
  </si>
  <si>
    <t>-851590811</t>
  </si>
  <si>
    <t>03.01 VP - Změnový list č. 03 - SO102, úsek 1 - záměna stáv. vypouklých poklopů za nové, vyspravení šachet</t>
  </si>
  <si>
    <t xml:space="preserve">    8 - Trubní vedení</t>
  </si>
  <si>
    <t>8</t>
  </si>
  <si>
    <t>Trubní vedení</t>
  </si>
  <si>
    <t>M</t>
  </si>
  <si>
    <t>55241002.a</t>
  </si>
  <si>
    <t>poklop kanalizační betonolitinový, rám betonolitinový 125mm, B 125 bez odvětrání</t>
  </si>
  <si>
    <t>929122697</t>
  </si>
  <si>
    <t>Poznámka k položce:_x000D_
Nová položka ceníková, cena neceníková (+).</t>
  </si>
  <si>
    <t>"viz rozpočet SO102.1, pol. 54: " 7,0</t>
  </si>
  <si>
    <t>8/001</t>
  </si>
  <si>
    <t>Vyšištění a vyspravení šachet kanalizační maltovou směsí ergelit</t>
  </si>
  <si>
    <t>kpl</t>
  </si>
  <si>
    <t>-1597978951</t>
  </si>
  <si>
    <t>Poznámka k položce:_x000D_
Nová položka neceníková.</t>
  </si>
  <si>
    <t>3</t>
  </si>
  <si>
    <t>1440696841</t>
  </si>
  <si>
    <t>04.02 VP - Změnový list č. 04 - SO101, úsek 1 a 2 - doplnění vnitřních obrub</t>
  </si>
  <si>
    <t>91 - Doplňující práce na komunikaci</t>
  </si>
  <si>
    <t>99 - Staveništní přesun hmot</t>
  </si>
  <si>
    <t>91</t>
  </si>
  <si>
    <t>Doplňující práce na komunikaci</t>
  </si>
  <si>
    <t>917862111R00</t>
  </si>
  <si>
    <t>Osazení silničního nebo chodníkového betonového obrubníku stojatého, s boční opěrou z betonu prostého, do lože z betonu prostého C 12/15 S dodáním hmot pro lože tl. 80-100 mm.</t>
  </si>
  <si>
    <t>m</t>
  </si>
  <si>
    <t>-859462564</t>
  </si>
  <si>
    <t>Poznámka k položce:_x000D_
Položka z SoD, SO 101.1, č. 28.</t>
  </si>
  <si>
    <t>"doplnění obrub v místech podezdívky, kde nelze chodník opřít do stávající konstrukce: "</t>
  </si>
  <si>
    <t>"SO101, úsek 1; rozdíl zaměření vs. SoD: " 17,9</t>
  </si>
  <si>
    <t>"SO101, úsek 2; rozdíl zaměření vs. SoD: " 12,6</t>
  </si>
  <si>
    <t>59217001</t>
  </si>
  <si>
    <t>obrubník betonový zahradní 1000x50x250mm</t>
  </si>
  <si>
    <t>1275005611</t>
  </si>
  <si>
    <t>Poznámka k položce:_x000D_
Nová položka ceníková, cena neceníková (-).</t>
  </si>
  <si>
    <t>30,5*1,02 'Přepočtené koeficientem množství</t>
  </si>
  <si>
    <t>-1918821415</t>
  </si>
  <si>
    <t>Poznámka k položce:_x000D_
Položka z SoD, SO 101.1, č. 42.</t>
  </si>
  <si>
    <t>05.01 VP - Změnový list č. 05 - SO102, úsek 1 - přeložka NN zemní práce</t>
  </si>
  <si>
    <t xml:space="preserve">    1 - Zemní práce</t>
  </si>
  <si>
    <t xml:space="preserve">    5 - Komunikace</t>
  </si>
  <si>
    <t xml:space="preserve">    91 - Doplňující práce na komunikaci</t>
  </si>
  <si>
    <t xml:space="preserve">    D96 - Přesuny suti a vybouraných hmot</t>
  </si>
  <si>
    <t>M - Práce a dodávky M</t>
  </si>
  <si>
    <t xml:space="preserve">    46-M - Zemní práce při extr.mont.pracích</t>
  </si>
  <si>
    <t>Zemní práce</t>
  </si>
  <si>
    <t>113107022</t>
  </si>
  <si>
    <t>Odstranění podkladu z kameniva drceného tl 200 mm při překopech ručně</t>
  </si>
  <si>
    <t>m2</t>
  </si>
  <si>
    <t>-251467346</t>
  </si>
  <si>
    <t>Odstranění podkladů nebo krytů při překopech inženýrských sítí s přemístěním hmot na skládku ve vzdálenosti do 3 m nebo s naložením na dopravní prostředek ručně z kameniva hrubého drceného, o tl. vrstvy přes 100 do 200 mm</t>
  </si>
  <si>
    <t>Poznámka k položce:_x000D_
Nová položka ceníková 2021/I.</t>
  </si>
  <si>
    <t>"staničení 0,000 00, rozebrání části místní komunikace pro napojení vedení NN: " 1,8</t>
  </si>
  <si>
    <t>113107042</t>
  </si>
  <si>
    <t>Odstranění podkladu živičných tl 100 mm při překopech ručně</t>
  </si>
  <si>
    <t>-1623593994</t>
  </si>
  <si>
    <t>Odstranění podkladů nebo krytů při překopech inženýrských sítí s přemístěním hmot na skládku ve vzdálenosti do 3 m nebo s naložením na dopravní prostředek ručně živičných, o tl. vrstvy přes 50 do 100 mm</t>
  </si>
  <si>
    <t>162701105R00</t>
  </si>
  <si>
    <t>Vodorovné přemístění výkopku z horniny 1 až 4, na vzdálenost přes 9 000  do 10 000 m po suchu, bez naložení výkopku, avšak se složením bez rozhrnutí, zpáteční cesta vozidla.</t>
  </si>
  <si>
    <t>m3</t>
  </si>
  <si>
    <t>-1644291662</t>
  </si>
  <si>
    <t>geotextilie PP; funkce separační, ochranná, výztužná, filtrační; plošná hmotnost 300 g/m2; zpevněná oboustranně</t>
  </si>
  <si>
    <t>Poznámka k položce:_x000D_
Položka z SoD, SO 102.1, č. 4.</t>
  </si>
  <si>
    <t>"hloubení nezapažených jam tř. I, skupiny 3: " 1,6</t>
  </si>
  <si>
    <t>162701109R00</t>
  </si>
  <si>
    <t>Vodorovné přemístění výkopku příplatek k ceně za každých dalších i započatých 1 000 m přes 10 000 m z horniny 1 až 4 po suchu, bez naložení výkopku, avšak se složením bez rozhrnutí, zpáteční cesta vozidla.</t>
  </si>
  <si>
    <t>-1229161391</t>
  </si>
  <si>
    <t>Poznámka k položce:_x000D_
Položka z SoD, SO 102.1, č. 5.</t>
  </si>
  <si>
    <t>1,6*10 'Přepočtené koeficientem množství</t>
  </si>
  <si>
    <t>5</t>
  </si>
  <si>
    <t>167101102R00</t>
  </si>
  <si>
    <t>Nakládání, skládání, překládání neulehlého výkopku nakládání výkopku  přes 100 m3, z horniny 1 až 4</t>
  </si>
  <si>
    <t>-1912701463</t>
  </si>
  <si>
    <t>Poznámka k položce:_x000D_
Položka z SoD, SO 102.1, č. 6.</t>
  </si>
  <si>
    <t>6</t>
  </si>
  <si>
    <t>171201201R00</t>
  </si>
  <si>
    <t>Uložení sypaniny na dočasnou skládku tak, že na 1 m2 plochy připadá přes 2 m3 výkopku nebo ornice</t>
  </si>
  <si>
    <t>1941577906</t>
  </si>
  <si>
    <t>Poznámka k položce:_x000D_
Položka z SoD, SO 102.1, č. 7.</t>
  </si>
  <si>
    <t>7</t>
  </si>
  <si>
    <t>199000005R00</t>
  </si>
  <si>
    <t>Poplatky za skládku zeminy 1- 4, skupina 17 05 04 z Katalogu odpadů</t>
  </si>
  <si>
    <t>-1988190603</t>
  </si>
  <si>
    <t>Poznámka k položce:_x000D_
Položka z SoD, SO 102.1, č. 9.</t>
  </si>
  <si>
    <t>1,6*1,9 'Přepočtené koeficientem množství</t>
  </si>
  <si>
    <t>Komunikace</t>
  </si>
  <si>
    <t>566901142</t>
  </si>
  <si>
    <t>Vyspravení podkladu po překopech ing sítí plochy do 15 m2 kamenivem hrubým drceným tl. 150 mm</t>
  </si>
  <si>
    <t>-1603573648</t>
  </si>
  <si>
    <t>Vyspravení podkladu po překopech inženýrských sítí plochy do 15 m2 s rozprostřením a zhutněním kamenivem hrubým drceným tl. 150 mm</t>
  </si>
  <si>
    <t>9</t>
  </si>
  <si>
    <t>566901161</t>
  </si>
  <si>
    <t>Vyspravení podkladu po překopech ing sítí plochy do 15 m2 obalovaným kamenivem ACP (OK) tl. 100 mm</t>
  </si>
  <si>
    <t>-58677982</t>
  </si>
  <si>
    <t>Vyspravení podkladu po překopech inženýrských sítí plochy do 15 m2 s rozprostřením a zhutněním obalovaným kamenivem ACP (OK) tl. 100 mm</t>
  </si>
  <si>
    <t>10</t>
  </si>
  <si>
    <t>572340111</t>
  </si>
  <si>
    <t>Vyspravení krytu komunikací po překopech plochy do 15 m2 asfaltovým betonem ACO (AB) tl 50 mm</t>
  </si>
  <si>
    <t>-1826085646</t>
  </si>
  <si>
    <t>Vyspravení krytu komunikací po překopech inženýrských sítí plochy do 15 m2 asfaltovým betonem ACO (AB), po zhutnění tl. přes 30 do 50 mm</t>
  </si>
  <si>
    <t>11</t>
  </si>
  <si>
    <t>573111111R00</t>
  </si>
  <si>
    <t>Postřik živičný infiltrační s posypem kamenivem v množství 0,6 kg/m2 z asfaltu silničního</t>
  </si>
  <si>
    <t>-1294940131</t>
  </si>
  <si>
    <t>Poznámka k položce:_x000D_
Položka z SoD, SO 102.1, č. 18.</t>
  </si>
  <si>
    <t>12</t>
  </si>
  <si>
    <t>573231110R00</t>
  </si>
  <si>
    <t>Postřik živičný spojovací bez posypu kamenivem z emulze, v množství od 0,3 do 0,5 kg/m2</t>
  </si>
  <si>
    <t>1176758227</t>
  </si>
  <si>
    <t>Poznámka k položce:_x000D_
Položka z SoD, SO 102.1, č. 19.</t>
  </si>
  <si>
    <t>13</t>
  </si>
  <si>
    <t>919735112R00</t>
  </si>
  <si>
    <t>Řezání stávajících krytů nebo podkladů živičných, hloubky přes 50 do 100 mm včetně spotřeby vody</t>
  </si>
  <si>
    <t>-723390992</t>
  </si>
  <si>
    <t>Poznámka k položce:_x000D_
Položka z SoD, SO 102.1, č. 38.</t>
  </si>
  <si>
    <t>"řezání místní komunikace, st. 0,000 00: " 4,0</t>
  </si>
  <si>
    <t>D96</t>
  </si>
  <si>
    <t>Přesuny suti a vybouraných hmot</t>
  </si>
  <si>
    <t>14</t>
  </si>
  <si>
    <t>979081111R00</t>
  </si>
  <si>
    <t>-846708117</t>
  </si>
  <si>
    <t>Poznámka k položce:_x000D_
Položka z SoD, SO 102.1, č. 57.</t>
  </si>
  <si>
    <t>979081121R00</t>
  </si>
  <si>
    <t>Odvoz suti a vybouraných hmot na skládku příplatek za každý další 1 km</t>
  </si>
  <si>
    <t>1227134387</t>
  </si>
  <si>
    <t>Poznámka k položce:_x000D_
Položka z SoD, SO 102.1, č. 58.</t>
  </si>
  <si>
    <t>0,918*19 'Přepočtené koeficientem množství</t>
  </si>
  <si>
    <t>16</t>
  </si>
  <si>
    <t>979088212R00</t>
  </si>
  <si>
    <t>Nakládání suti a vybouraných hmot nakládání suti a vybouraných hmot na dopravní prostředky pro vodorovné přemístění na dopravní prostředky pro vodorovné přemístění,</t>
  </si>
  <si>
    <t>1194663245</t>
  </si>
  <si>
    <t>Poznámka k položce:_x000D_
Položka z SoD, SO 102.1, č. 59.</t>
  </si>
  <si>
    <t>17</t>
  </si>
  <si>
    <t>979990101R00</t>
  </si>
  <si>
    <t>Poplatek za skládku směsi betonu a cihel do 30x30 cm, skupina 17 01 01 a 17 01 02 z Katalogu odpadů</t>
  </si>
  <si>
    <t>-1176876909</t>
  </si>
  <si>
    <t>Poznámka k položce:_x000D_
Položka z SoD, SO 102.1, č. 60.</t>
  </si>
  <si>
    <t>Práce a dodávky M</t>
  </si>
  <si>
    <t>46-M</t>
  </si>
  <si>
    <t>Zemní práce při extr.mont.pracích</t>
  </si>
  <si>
    <t>18</t>
  </si>
  <si>
    <t>460131113</t>
  </si>
  <si>
    <t>Hloubení nezapažených jam při elektromontážích ručně v hornině tř I skupiny 3</t>
  </si>
  <si>
    <t>64</t>
  </si>
  <si>
    <t>241124192</t>
  </si>
  <si>
    <t>Hloubení nezapažených jam ručně včetně urovnání dna s přemístěním výkopku do vzdálenosti 3 m od okraje jámy nebo s naložením na dopravní prostředek v hornině třídy těžitelnosti I skupiny 3</t>
  </si>
  <si>
    <t>"staničení 0,000 00, rozebrání části místní komunikace pro napojení vedení NN: " 1,6</t>
  </si>
  <si>
    <t>19</t>
  </si>
  <si>
    <t>460161212</t>
  </si>
  <si>
    <t>Hloubení kabelových rýh ručně š 50 cm hl 20 cm v hornině tř I skupiny 3</t>
  </si>
  <si>
    <t>228872673</t>
  </si>
  <si>
    <t>Hloubení zapažených i nezapažených kabelových rýh ručně včetně urovnání dna s přemístěním výkopku do vzdálenosti 3 m od okraje jámy nebo s naložením na dopravní prostředek šířky 50 cm hloubky 20 cm v hornině třídy těžitelnosti I skupiny 3</t>
  </si>
  <si>
    <t>"obnažení stávajícího vedení v zálivu BUS: " 38,0</t>
  </si>
  <si>
    <t>20</t>
  </si>
  <si>
    <t>460431222</t>
  </si>
  <si>
    <t>Zásyp kabelových rýh ručně se zhutněním š 50 cm hl 20 cm z horniny tř I skupiny 3</t>
  </si>
  <si>
    <t>-72429707</t>
  </si>
  <si>
    <t>Zásyp kabelových rýh ručně s přemístění sypaniny ze vzdálenosti do 10 m, s uložením výkopku ve vrstvách včetně zhutnění a úpravy povrchu šířky 50 cm hloubky 20 cm z horniny třídy těžitelnosti I skupiny 3</t>
  </si>
  <si>
    <t>460520173</t>
  </si>
  <si>
    <t>Montáž trubek ochranných plastových ohebných do 90 mm uložených do rýhy</t>
  </si>
  <si>
    <t>458188674</t>
  </si>
  <si>
    <t>Montáž trubek ochranných uložených volně do rýhy plastových ohebných, vnitřního průměru přes 50 do 90 mm</t>
  </si>
  <si>
    <t>Poznámka k položce:_x000D_
Položka z SoD, VO - III/34761, č. 81.</t>
  </si>
  <si>
    <t>22</t>
  </si>
  <si>
    <t>345713530</t>
  </si>
  <si>
    <t>trubka elektroinstalační ohebná dvouplášťová korugovaná D 61/75 mm, HDPE+LDPE</t>
  </si>
  <si>
    <t>256</t>
  </si>
  <si>
    <t>995844525</t>
  </si>
  <si>
    <t>Poznámka k položce:_x000D_
Položka z SoD, VO - III/34761, č. 82.</t>
  </si>
  <si>
    <t>38*1,2 'Přepočtené koeficientem množství</t>
  </si>
  <si>
    <t>23</t>
  </si>
  <si>
    <t>460520174</t>
  </si>
  <si>
    <t>Montáž trubek ochranných plastových ohebných do 110 mm uložených do rýhy</t>
  </si>
  <si>
    <t>-786976808</t>
  </si>
  <si>
    <t>Montáž trubek ochranných uložených volně do rýhy plastových ohebných, vnitřního průměru přes 90 do 110 mm</t>
  </si>
  <si>
    <t>Poznámka k položce:_x000D_
Položka z SoD, VO - III/34761, č. 83.</t>
  </si>
  <si>
    <t>"chránička NN - přeložka: " 38,0</t>
  </si>
  <si>
    <t>24</t>
  </si>
  <si>
    <t>34571355</t>
  </si>
  <si>
    <t>trubka elektroinstalační ohebná dvouplášťová korugovaná (chránička) D 94/110mm, HDPE+LDPE</t>
  </si>
  <si>
    <t>-418835841</t>
  </si>
  <si>
    <t>Poznámka k položce:_x000D_
Položka z SoD, VO - III/34761, č. 84.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</si>
</sst>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9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  <family val="1"/>
      <charset val="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D274"/>
      </patternFill>
    </fill>
    <fill>
      <patternFill patternType="solid">
        <fgColor rgb="FFA7DC68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0" fontId="20" fillId="5" borderId="22" xfId="0" applyFont="1" applyFill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6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35" fillId="0" borderId="0" xfId="0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6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6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0" fontId="36" fillId="6" borderId="22" xfId="0" applyFont="1" applyFill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6" fontId="36" fillId="0" borderId="22" xfId="0" applyNumberFormat="1" applyFont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0" borderId="14" xfId="0" applyFont="1" applyBorder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20" fillId="6" borderId="22" xfId="0" applyFont="1" applyFill="1" applyBorder="1" applyAlignment="1" applyProtection="1">
      <alignment horizontal="center" vertical="center"/>
      <protection locked="0"/>
    </xf>
    <xf numFmtId="0" fontId="36" fillId="5" borderId="22" xfId="0" applyFont="1" applyFill="1" applyBorder="1" applyAlignment="1" applyProtection="1">
      <alignment horizontal="center" vertical="center"/>
      <protection locked="0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4" fillId="7" borderId="0" xfId="0" applyFont="1" applyFill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2"/>
  <sheetViews>
    <sheetView showGridLines="0" tabSelected="1" topLeftCell="A89" workbookViewId="0">
      <selection activeCell="AG98" sqref="AG98:AM98"/>
    </sheetView>
  </sheetViews>
  <sheetFormatPr defaultRowHeight="10.199999999999999" x14ac:dyDescent="0.2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 x14ac:dyDescent="0.2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" customHeight="1" x14ac:dyDescent="0.2">
      <c r="AR2" s="187" t="s">
        <v>5</v>
      </c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S2" s="16" t="s">
        <v>6</v>
      </c>
      <c r="BT2" s="16" t="s">
        <v>7</v>
      </c>
    </row>
    <row r="3" spans="1:74" ht="6.9" customHeight="1" x14ac:dyDescent="0.2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" customHeight="1" x14ac:dyDescent="0.2">
      <c r="B4" s="19"/>
      <c r="D4" s="20" t="s">
        <v>9</v>
      </c>
      <c r="AR4" s="19"/>
      <c r="AS4" s="21" t="s">
        <v>10</v>
      </c>
      <c r="BS4" s="16" t="s">
        <v>11</v>
      </c>
    </row>
    <row r="5" spans="1:74" ht="12" customHeight="1" x14ac:dyDescent="0.2">
      <c r="B5" s="19"/>
      <c r="D5" s="22" t="s">
        <v>12</v>
      </c>
      <c r="K5" s="196" t="s">
        <v>13</v>
      </c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R5" s="19"/>
      <c r="BS5" s="16" t="s">
        <v>6</v>
      </c>
    </row>
    <row r="6" spans="1:74" ht="36.9" customHeight="1" x14ac:dyDescent="0.2">
      <c r="B6" s="19"/>
      <c r="D6" s="24" t="s">
        <v>14</v>
      </c>
      <c r="K6" s="197" t="s">
        <v>15</v>
      </c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R6" s="19"/>
      <c r="BS6" s="16" t="s">
        <v>6</v>
      </c>
    </row>
    <row r="7" spans="1:74" ht="12" customHeight="1" x14ac:dyDescent="0.2">
      <c r="B7" s="19"/>
      <c r="D7" s="25" t="s">
        <v>16</v>
      </c>
      <c r="K7" s="23" t="s">
        <v>1</v>
      </c>
      <c r="AK7" s="25" t="s">
        <v>17</v>
      </c>
      <c r="AN7" s="23" t="s">
        <v>1</v>
      </c>
      <c r="AR7" s="19"/>
      <c r="BS7" s="16" t="s">
        <v>6</v>
      </c>
    </row>
    <row r="8" spans="1:74" ht="12" customHeight="1" x14ac:dyDescent="0.2">
      <c r="B8" s="19"/>
      <c r="D8" s="25" t="s">
        <v>18</v>
      </c>
      <c r="K8" s="23" t="s">
        <v>19</v>
      </c>
      <c r="AK8" s="25" t="s">
        <v>20</v>
      </c>
      <c r="AN8" s="23" t="s">
        <v>21</v>
      </c>
      <c r="AR8" s="19"/>
      <c r="BS8" s="16" t="s">
        <v>6</v>
      </c>
    </row>
    <row r="9" spans="1:74" ht="14.4" customHeight="1" x14ac:dyDescent="0.2">
      <c r="B9" s="19"/>
      <c r="AR9" s="19"/>
      <c r="BS9" s="16" t="s">
        <v>6</v>
      </c>
    </row>
    <row r="10" spans="1:74" ht="12" customHeight="1" x14ac:dyDescent="0.2">
      <c r="B10" s="19"/>
      <c r="D10" s="25" t="s">
        <v>22</v>
      </c>
      <c r="AK10" s="25" t="s">
        <v>23</v>
      </c>
      <c r="AN10" s="23" t="s">
        <v>1</v>
      </c>
      <c r="AR10" s="19"/>
      <c r="BS10" s="16" t="s">
        <v>6</v>
      </c>
    </row>
    <row r="11" spans="1:74" ht="18.45" customHeight="1" x14ac:dyDescent="0.2">
      <c r="B11" s="19"/>
      <c r="E11" s="23" t="s">
        <v>19</v>
      </c>
      <c r="AK11" s="25" t="s">
        <v>24</v>
      </c>
      <c r="AN11" s="23" t="s">
        <v>1</v>
      </c>
      <c r="AR11" s="19"/>
      <c r="BS11" s="16" t="s">
        <v>6</v>
      </c>
    </row>
    <row r="12" spans="1:74" ht="6.9" customHeight="1" x14ac:dyDescent="0.2">
      <c r="B12" s="19"/>
      <c r="AR12" s="19"/>
      <c r="BS12" s="16" t="s">
        <v>6</v>
      </c>
    </row>
    <row r="13" spans="1:74" ht="12" customHeight="1" x14ac:dyDescent="0.2">
      <c r="B13" s="19"/>
      <c r="D13" s="25" t="s">
        <v>25</v>
      </c>
      <c r="AK13" s="25" t="s">
        <v>23</v>
      </c>
      <c r="AN13" s="23" t="s">
        <v>26</v>
      </c>
      <c r="AR13" s="19"/>
      <c r="BS13" s="16" t="s">
        <v>6</v>
      </c>
    </row>
    <row r="14" spans="1:74" ht="13.2" x14ac:dyDescent="0.2">
      <c r="B14" s="19"/>
      <c r="E14" s="23" t="s">
        <v>27</v>
      </c>
      <c r="AK14" s="25" t="s">
        <v>24</v>
      </c>
      <c r="AN14" s="23" t="s">
        <v>28</v>
      </c>
      <c r="AR14" s="19"/>
      <c r="BS14" s="16" t="s">
        <v>6</v>
      </c>
    </row>
    <row r="15" spans="1:74" ht="6.9" customHeight="1" x14ac:dyDescent="0.2">
      <c r="B15" s="19"/>
      <c r="AR15" s="19"/>
      <c r="BS15" s="16" t="s">
        <v>3</v>
      </c>
    </row>
    <row r="16" spans="1:74" ht="12" customHeight="1" x14ac:dyDescent="0.2">
      <c r="B16" s="19"/>
      <c r="D16" s="25" t="s">
        <v>29</v>
      </c>
      <c r="AK16" s="25" t="s">
        <v>23</v>
      </c>
      <c r="AN16" s="23" t="s">
        <v>1</v>
      </c>
      <c r="AR16" s="19"/>
      <c r="BS16" s="16" t="s">
        <v>3</v>
      </c>
    </row>
    <row r="17" spans="2:71" ht="18.45" customHeight="1" x14ac:dyDescent="0.2">
      <c r="B17" s="19"/>
      <c r="E17" s="23" t="s">
        <v>19</v>
      </c>
      <c r="AK17" s="25" t="s">
        <v>24</v>
      </c>
      <c r="AN17" s="23" t="s">
        <v>1</v>
      </c>
      <c r="AR17" s="19"/>
      <c r="BS17" s="16" t="s">
        <v>30</v>
      </c>
    </row>
    <row r="18" spans="2:71" ht="6.9" customHeight="1" x14ac:dyDescent="0.2">
      <c r="B18" s="19"/>
      <c r="AR18" s="19"/>
      <c r="BS18" s="16" t="s">
        <v>6</v>
      </c>
    </row>
    <row r="19" spans="2:71" ht="12" customHeight="1" x14ac:dyDescent="0.2">
      <c r="B19" s="19"/>
      <c r="D19" s="25" t="s">
        <v>31</v>
      </c>
      <c r="AK19" s="25" t="s">
        <v>23</v>
      </c>
      <c r="AN19" s="23" t="s">
        <v>32</v>
      </c>
      <c r="AR19" s="19"/>
      <c r="BS19" s="16" t="s">
        <v>6</v>
      </c>
    </row>
    <row r="20" spans="2:71" ht="18.45" customHeight="1" x14ac:dyDescent="0.2">
      <c r="B20" s="19"/>
      <c r="E20" s="23" t="s">
        <v>33</v>
      </c>
      <c r="AK20" s="25" t="s">
        <v>24</v>
      </c>
      <c r="AN20" s="23" t="s">
        <v>1</v>
      </c>
      <c r="AR20" s="19"/>
      <c r="BS20" s="16" t="s">
        <v>30</v>
      </c>
    </row>
    <row r="21" spans="2:71" ht="6.9" customHeight="1" x14ac:dyDescent="0.2">
      <c r="B21" s="19"/>
      <c r="AR21" s="19"/>
    </row>
    <row r="22" spans="2:71" ht="12" customHeight="1" x14ac:dyDescent="0.2">
      <c r="B22" s="19"/>
      <c r="D22" s="25" t="s">
        <v>34</v>
      </c>
      <c r="AR22" s="19"/>
    </row>
    <row r="23" spans="2:71" ht="16.5" customHeight="1" x14ac:dyDescent="0.2">
      <c r="B23" s="19"/>
      <c r="E23" s="198" t="s">
        <v>1</v>
      </c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R23" s="19"/>
    </row>
    <row r="24" spans="2:71" ht="6.9" customHeight="1" x14ac:dyDescent="0.2">
      <c r="B24" s="19"/>
      <c r="AR24" s="19"/>
    </row>
    <row r="25" spans="2:71" ht="6.9" customHeight="1" x14ac:dyDescent="0.2">
      <c r="B25" s="1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9"/>
    </row>
    <row r="26" spans="2:71" s="1" customFormat="1" ht="25.95" customHeight="1" x14ac:dyDescent="0.2">
      <c r="B26" s="28"/>
      <c r="D26" s="29" t="s">
        <v>35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99">
        <f>ROUND(AG94,2)</f>
        <v>43226.44</v>
      </c>
      <c r="AL26" s="200"/>
      <c r="AM26" s="200"/>
      <c r="AN26" s="200"/>
      <c r="AO26" s="200"/>
      <c r="AR26" s="28"/>
    </row>
    <row r="27" spans="2:71" s="1" customFormat="1" ht="6.9" customHeight="1" x14ac:dyDescent="0.2">
      <c r="B27" s="28"/>
      <c r="AR27" s="28"/>
    </row>
    <row r="28" spans="2:71" s="1" customFormat="1" ht="13.2" x14ac:dyDescent="0.2">
      <c r="B28" s="28"/>
      <c r="L28" s="201" t="s">
        <v>36</v>
      </c>
      <c r="M28" s="201"/>
      <c r="N28" s="201"/>
      <c r="O28" s="201"/>
      <c r="P28" s="201"/>
      <c r="W28" s="201" t="s">
        <v>37</v>
      </c>
      <c r="X28" s="201"/>
      <c r="Y28" s="201"/>
      <c r="Z28" s="201"/>
      <c r="AA28" s="201"/>
      <c r="AB28" s="201"/>
      <c r="AC28" s="201"/>
      <c r="AD28" s="201"/>
      <c r="AE28" s="201"/>
      <c r="AK28" s="201" t="s">
        <v>38</v>
      </c>
      <c r="AL28" s="201"/>
      <c r="AM28" s="201"/>
      <c r="AN28" s="201"/>
      <c r="AO28" s="201"/>
      <c r="AR28" s="28"/>
    </row>
    <row r="29" spans="2:71" s="2" customFormat="1" ht="14.4" customHeight="1" x14ac:dyDescent="0.2">
      <c r="B29" s="32"/>
      <c r="D29" s="25" t="s">
        <v>39</v>
      </c>
      <c r="F29" s="25" t="s">
        <v>40</v>
      </c>
      <c r="L29" s="189">
        <v>0.21</v>
      </c>
      <c r="M29" s="190"/>
      <c r="N29" s="190"/>
      <c r="O29" s="190"/>
      <c r="P29" s="190"/>
      <c r="W29" s="191">
        <f>ROUND(AZ94, 2)</f>
        <v>43226.44</v>
      </c>
      <c r="X29" s="190"/>
      <c r="Y29" s="190"/>
      <c r="Z29" s="190"/>
      <c r="AA29" s="190"/>
      <c r="AB29" s="190"/>
      <c r="AC29" s="190"/>
      <c r="AD29" s="190"/>
      <c r="AE29" s="190"/>
      <c r="AK29" s="191">
        <f>ROUND(AV94, 2)</f>
        <v>9077.5499999999993</v>
      </c>
      <c r="AL29" s="190"/>
      <c r="AM29" s="190"/>
      <c r="AN29" s="190"/>
      <c r="AO29" s="190"/>
      <c r="AR29" s="32"/>
    </row>
    <row r="30" spans="2:71" s="2" customFormat="1" ht="14.4" customHeight="1" x14ac:dyDescent="0.2">
      <c r="B30" s="32"/>
      <c r="F30" s="25" t="s">
        <v>41</v>
      </c>
      <c r="L30" s="189">
        <v>0.15</v>
      </c>
      <c r="M30" s="190"/>
      <c r="N30" s="190"/>
      <c r="O30" s="190"/>
      <c r="P30" s="190"/>
      <c r="W30" s="191">
        <f>ROUND(BA94, 2)</f>
        <v>0</v>
      </c>
      <c r="X30" s="190"/>
      <c r="Y30" s="190"/>
      <c r="Z30" s="190"/>
      <c r="AA30" s="190"/>
      <c r="AB30" s="190"/>
      <c r="AC30" s="190"/>
      <c r="AD30" s="190"/>
      <c r="AE30" s="190"/>
      <c r="AK30" s="191">
        <f>ROUND(AW94, 2)</f>
        <v>0</v>
      </c>
      <c r="AL30" s="190"/>
      <c r="AM30" s="190"/>
      <c r="AN30" s="190"/>
      <c r="AO30" s="190"/>
      <c r="AR30" s="32"/>
    </row>
    <row r="31" spans="2:71" s="2" customFormat="1" ht="14.4" hidden="1" customHeight="1" x14ac:dyDescent="0.2">
      <c r="B31" s="32"/>
      <c r="F31" s="25" t="s">
        <v>42</v>
      </c>
      <c r="L31" s="189">
        <v>0.21</v>
      </c>
      <c r="M31" s="190"/>
      <c r="N31" s="190"/>
      <c r="O31" s="190"/>
      <c r="P31" s="190"/>
      <c r="W31" s="191">
        <f>ROUND(BB94, 2)</f>
        <v>0</v>
      </c>
      <c r="X31" s="190"/>
      <c r="Y31" s="190"/>
      <c r="Z31" s="190"/>
      <c r="AA31" s="190"/>
      <c r="AB31" s="190"/>
      <c r="AC31" s="190"/>
      <c r="AD31" s="190"/>
      <c r="AE31" s="190"/>
      <c r="AK31" s="191">
        <v>0</v>
      </c>
      <c r="AL31" s="190"/>
      <c r="AM31" s="190"/>
      <c r="AN31" s="190"/>
      <c r="AO31" s="190"/>
      <c r="AR31" s="32"/>
    </row>
    <row r="32" spans="2:71" s="2" customFormat="1" ht="14.4" hidden="1" customHeight="1" x14ac:dyDescent="0.2">
      <c r="B32" s="32"/>
      <c r="F32" s="25" t="s">
        <v>43</v>
      </c>
      <c r="L32" s="189">
        <v>0.15</v>
      </c>
      <c r="M32" s="190"/>
      <c r="N32" s="190"/>
      <c r="O32" s="190"/>
      <c r="P32" s="190"/>
      <c r="W32" s="191">
        <f>ROUND(BC94, 2)</f>
        <v>0</v>
      </c>
      <c r="X32" s="190"/>
      <c r="Y32" s="190"/>
      <c r="Z32" s="190"/>
      <c r="AA32" s="190"/>
      <c r="AB32" s="190"/>
      <c r="AC32" s="190"/>
      <c r="AD32" s="190"/>
      <c r="AE32" s="190"/>
      <c r="AK32" s="191">
        <v>0</v>
      </c>
      <c r="AL32" s="190"/>
      <c r="AM32" s="190"/>
      <c r="AN32" s="190"/>
      <c r="AO32" s="190"/>
      <c r="AR32" s="32"/>
    </row>
    <row r="33" spans="2:44" s="2" customFormat="1" ht="14.4" hidden="1" customHeight="1" x14ac:dyDescent="0.2">
      <c r="B33" s="32"/>
      <c r="F33" s="25" t="s">
        <v>44</v>
      </c>
      <c r="L33" s="189">
        <v>0</v>
      </c>
      <c r="M33" s="190"/>
      <c r="N33" s="190"/>
      <c r="O33" s="190"/>
      <c r="P33" s="190"/>
      <c r="W33" s="191">
        <f>ROUND(BD94, 2)</f>
        <v>0</v>
      </c>
      <c r="X33" s="190"/>
      <c r="Y33" s="190"/>
      <c r="Z33" s="190"/>
      <c r="AA33" s="190"/>
      <c r="AB33" s="190"/>
      <c r="AC33" s="190"/>
      <c r="AD33" s="190"/>
      <c r="AE33" s="190"/>
      <c r="AK33" s="191">
        <v>0</v>
      </c>
      <c r="AL33" s="190"/>
      <c r="AM33" s="190"/>
      <c r="AN33" s="190"/>
      <c r="AO33" s="190"/>
      <c r="AR33" s="32"/>
    </row>
    <row r="34" spans="2:44" s="1" customFormat="1" ht="6.9" customHeight="1" x14ac:dyDescent="0.2">
      <c r="B34" s="28"/>
      <c r="AR34" s="28"/>
    </row>
    <row r="35" spans="2:44" s="1" customFormat="1" ht="25.95" customHeight="1" x14ac:dyDescent="0.2">
      <c r="B35" s="28"/>
      <c r="C35" s="33"/>
      <c r="D35" s="34" t="s">
        <v>45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46</v>
      </c>
      <c r="U35" s="35"/>
      <c r="V35" s="35"/>
      <c r="W35" s="35"/>
      <c r="X35" s="195" t="s">
        <v>47</v>
      </c>
      <c r="Y35" s="193"/>
      <c r="Z35" s="193"/>
      <c r="AA35" s="193"/>
      <c r="AB35" s="193"/>
      <c r="AC35" s="35"/>
      <c r="AD35" s="35"/>
      <c r="AE35" s="35"/>
      <c r="AF35" s="35"/>
      <c r="AG35" s="35"/>
      <c r="AH35" s="35"/>
      <c r="AI35" s="35"/>
      <c r="AJ35" s="35"/>
      <c r="AK35" s="192">
        <f>SUM(AK26:AK33)</f>
        <v>52303.990000000005</v>
      </c>
      <c r="AL35" s="193"/>
      <c r="AM35" s="193"/>
      <c r="AN35" s="193"/>
      <c r="AO35" s="194"/>
      <c r="AP35" s="33"/>
      <c r="AQ35" s="33"/>
      <c r="AR35" s="28"/>
    </row>
    <row r="36" spans="2:44" s="1" customFormat="1" ht="6.9" customHeight="1" x14ac:dyDescent="0.2">
      <c r="B36" s="28"/>
      <c r="AR36" s="28"/>
    </row>
    <row r="37" spans="2:44" s="1" customFormat="1" ht="14.4" customHeight="1" x14ac:dyDescent="0.2">
      <c r="B37" s="28"/>
      <c r="AR37" s="28"/>
    </row>
    <row r="38" spans="2:44" ht="14.4" customHeight="1" x14ac:dyDescent="0.2">
      <c r="B38" s="19"/>
      <c r="AR38" s="19"/>
    </row>
    <row r="39" spans="2:44" ht="14.4" customHeight="1" x14ac:dyDescent="0.2">
      <c r="B39" s="19"/>
      <c r="AR39" s="19"/>
    </row>
    <row r="40" spans="2:44" ht="14.4" customHeight="1" x14ac:dyDescent="0.2">
      <c r="B40" s="19"/>
      <c r="AR40" s="19"/>
    </row>
    <row r="41" spans="2:44" ht="14.4" customHeight="1" x14ac:dyDescent="0.2">
      <c r="B41" s="19"/>
      <c r="AR41" s="19"/>
    </row>
    <row r="42" spans="2:44" ht="14.4" customHeight="1" x14ac:dyDescent="0.2">
      <c r="B42" s="19"/>
      <c r="AR42" s="19"/>
    </row>
    <row r="43" spans="2:44" ht="14.4" customHeight="1" x14ac:dyDescent="0.2">
      <c r="B43" s="19"/>
      <c r="AR43" s="19"/>
    </row>
    <row r="44" spans="2:44" ht="14.4" customHeight="1" x14ac:dyDescent="0.2">
      <c r="B44" s="19"/>
      <c r="AR44" s="19"/>
    </row>
    <row r="45" spans="2:44" ht="14.4" customHeight="1" x14ac:dyDescent="0.2">
      <c r="B45" s="19"/>
      <c r="AR45" s="19"/>
    </row>
    <row r="46" spans="2:44" ht="14.4" customHeight="1" x14ac:dyDescent="0.2">
      <c r="B46" s="19"/>
      <c r="AR46" s="19"/>
    </row>
    <row r="47" spans="2:44" ht="14.4" customHeight="1" x14ac:dyDescent="0.2">
      <c r="B47" s="19"/>
      <c r="AR47" s="19"/>
    </row>
    <row r="48" spans="2:44" ht="14.4" customHeight="1" x14ac:dyDescent="0.2">
      <c r="B48" s="19"/>
      <c r="AR48" s="19"/>
    </row>
    <row r="49" spans="2:44" s="1" customFormat="1" ht="14.4" customHeight="1" x14ac:dyDescent="0.2">
      <c r="B49" s="28"/>
      <c r="D49" s="37" t="s">
        <v>48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49</v>
      </c>
      <c r="AI49" s="38"/>
      <c r="AJ49" s="38"/>
      <c r="AK49" s="38"/>
      <c r="AL49" s="38"/>
      <c r="AM49" s="38"/>
      <c r="AN49" s="38"/>
      <c r="AO49" s="38"/>
      <c r="AR49" s="28"/>
    </row>
    <row r="50" spans="2:44" x14ac:dyDescent="0.2">
      <c r="B50" s="19"/>
      <c r="AR50" s="19"/>
    </row>
    <row r="51" spans="2:44" x14ac:dyDescent="0.2">
      <c r="B51" s="19"/>
      <c r="AR51" s="19"/>
    </row>
    <row r="52" spans="2:44" x14ac:dyDescent="0.2">
      <c r="B52" s="19"/>
      <c r="AR52" s="19"/>
    </row>
    <row r="53" spans="2:44" x14ac:dyDescent="0.2">
      <c r="B53" s="19"/>
      <c r="AR53" s="19"/>
    </row>
    <row r="54" spans="2:44" x14ac:dyDescent="0.2">
      <c r="B54" s="19"/>
      <c r="AR54" s="19"/>
    </row>
    <row r="55" spans="2:44" x14ac:dyDescent="0.2">
      <c r="B55" s="19"/>
      <c r="AR55" s="19"/>
    </row>
    <row r="56" spans="2:44" x14ac:dyDescent="0.2">
      <c r="B56" s="19"/>
      <c r="AR56" s="19"/>
    </row>
    <row r="57" spans="2:44" x14ac:dyDescent="0.2">
      <c r="B57" s="19"/>
      <c r="AR57" s="19"/>
    </row>
    <row r="58" spans="2:44" x14ac:dyDescent="0.2">
      <c r="B58" s="19"/>
      <c r="AR58" s="19"/>
    </row>
    <row r="59" spans="2:44" x14ac:dyDescent="0.2">
      <c r="B59" s="19"/>
      <c r="AR59" s="19"/>
    </row>
    <row r="60" spans="2:44" s="1" customFormat="1" ht="13.2" x14ac:dyDescent="0.2">
      <c r="B60" s="28"/>
      <c r="D60" s="39" t="s">
        <v>50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51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50</v>
      </c>
      <c r="AI60" s="30"/>
      <c r="AJ60" s="30"/>
      <c r="AK60" s="30"/>
      <c r="AL60" s="30"/>
      <c r="AM60" s="39" t="s">
        <v>51</v>
      </c>
      <c r="AN60" s="30"/>
      <c r="AO60" s="30"/>
      <c r="AR60" s="28"/>
    </row>
    <row r="61" spans="2:44" x14ac:dyDescent="0.2">
      <c r="B61" s="19"/>
      <c r="AR61" s="19"/>
    </row>
    <row r="62" spans="2:44" x14ac:dyDescent="0.2">
      <c r="B62" s="19"/>
      <c r="AR62" s="19"/>
    </row>
    <row r="63" spans="2:44" x14ac:dyDescent="0.2">
      <c r="B63" s="19"/>
      <c r="AR63" s="19"/>
    </row>
    <row r="64" spans="2:44" s="1" customFormat="1" ht="13.2" x14ac:dyDescent="0.2">
      <c r="B64" s="28"/>
      <c r="D64" s="37" t="s">
        <v>52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53</v>
      </c>
      <c r="AI64" s="38"/>
      <c r="AJ64" s="38"/>
      <c r="AK64" s="38"/>
      <c r="AL64" s="38"/>
      <c r="AM64" s="38"/>
      <c r="AN64" s="38"/>
      <c r="AO64" s="38"/>
      <c r="AR64" s="28"/>
    </row>
    <row r="65" spans="2:44" x14ac:dyDescent="0.2">
      <c r="B65" s="19"/>
      <c r="AR65" s="19"/>
    </row>
    <row r="66" spans="2:44" x14ac:dyDescent="0.2">
      <c r="B66" s="19"/>
      <c r="AR66" s="19"/>
    </row>
    <row r="67" spans="2:44" x14ac:dyDescent="0.2">
      <c r="B67" s="19"/>
      <c r="AR67" s="19"/>
    </row>
    <row r="68" spans="2:44" x14ac:dyDescent="0.2">
      <c r="B68" s="19"/>
      <c r="AR68" s="19"/>
    </row>
    <row r="69" spans="2:44" x14ac:dyDescent="0.2">
      <c r="B69" s="19"/>
      <c r="AR69" s="19"/>
    </row>
    <row r="70" spans="2:44" x14ac:dyDescent="0.2">
      <c r="B70" s="19"/>
      <c r="AR70" s="19"/>
    </row>
    <row r="71" spans="2:44" x14ac:dyDescent="0.2">
      <c r="B71" s="19"/>
      <c r="AR71" s="19"/>
    </row>
    <row r="72" spans="2:44" x14ac:dyDescent="0.2">
      <c r="B72" s="19"/>
      <c r="AR72" s="19"/>
    </row>
    <row r="73" spans="2:44" x14ac:dyDescent="0.2">
      <c r="B73" s="19"/>
      <c r="AR73" s="19"/>
    </row>
    <row r="74" spans="2:44" x14ac:dyDescent="0.2">
      <c r="B74" s="19"/>
      <c r="AR74" s="19"/>
    </row>
    <row r="75" spans="2:44" s="1" customFormat="1" ht="13.2" x14ac:dyDescent="0.2">
      <c r="B75" s="28"/>
      <c r="D75" s="39" t="s">
        <v>50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51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50</v>
      </c>
      <c r="AI75" s="30"/>
      <c r="AJ75" s="30"/>
      <c r="AK75" s="30"/>
      <c r="AL75" s="30"/>
      <c r="AM75" s="39" t="s">
        <v>51</v>
      </c>
      <c r="AN75" s="30"/>
      <c r="AO75" s="30"/>
      <c r="AR75" s="28"/>
    </row>
    <row r="76" spans="2:44" s="1" customFormat="1" x14ac:dyDescent="0.2">
      <c r="B76" s="28"/>
      <c r="AR76" s="28"/>
    </row>
    <row r="77" spans="2:44" s="1" customFormat="1" ht="6.9" customHeight="1" x14ac:dyDescent="0.2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6.9" customHeight="1" x14ac:dyDescent="0.2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4.9" customHeight="1" x14ac:dyDescent="0.2">
      <c r="B82" s="28"/>
      <c r="C82" s="20" t="s">
        <v>54</v>
      </c>
      <c r="AR82" s="28"/>
    </row>
    <row r="83" spans="1:91" s="1" customFormat="1" ht="6.9" customHeight="1" x14ac:dyDescent="0.2">
      <c r="B83" s="28"/>
      <c r="AR83" s="28"/>
    </row>
    <row r="84" spans="1:91" s="3" customFormat="1" ht="12" customHeight="1" x14ac:dyDescent="0.2">
      <c r="B84" s="44"/>
      <c r="C84" s="25" t="s">
        <v>12</v>
      </c>
      <c r="L84" s="3" t="str">
        <f>K5</f>
        <v>0632</v>
      </c>
      <c r="AR84" s="44"/>
    </row>
    <row r="85" spans="1:91" s="4" customFormat="1" ht="36.9" customHeight="1" x14ac:dyDescent="0.2">
      <c r="B85" s="45"/>
      <c r="C85" s="46" t="s">
        <v>14</v>
      </c>
      <c r="L85" s="216" t="str">
        <f>K6</f>
        <v>Kaliště chodník TDs</v>
      </c>
      <c r="M85" s="217"/>
      <c r="N85" s="217"/>
      <c r="O85" s="217"/>
      <c r="P85" s="217"/>
      <c r="Q85" s="217"/>
      <c r="R85" s="217"/>
      <c r="S85" s="217"/>
      <c r="T85" s="217"/>
      <c r="U85" s="217"/>
      <c r="V85" s="217"/>
      <c r="W85" s="217"/>
      <c r="X85" s="217"/>
      <c r="Y85" s="217"/>
      <c r="Z85" s="217"/>
      <c r="AA85" s="217"/>
      <c r="AB85" s="217"/>
      <c r="AC85" s="217"/>
      <c r="AD85" s="217"/>
      <c r="AE85" s="217"/>
      <c r="AF85" s="217"/>
      <c r="AG85" s="217"/>
      <c r="AH85" s="217"/>
      <c r="AI85" s="217"/>
      <c r="AJ85" s="217"/>
      <c r="AK85" s="217"/>
      <c r="AL85" s="217"/>
      <c r="AM85" s="217"/>
      <c r="AN85" s="217"/>
      <c r="AO85" s="217"/>
      <c r="AR85" s="45"/>
    </row>
    <row r="86" spans="1:91" s="1" customFormat="1" ht="6.9" customHeight="1" x14ac:dyDescent="0.2">
      <c r="B86" s="28"/>
      <c r="AR86" s="28"/>
    </row>
    <row r="87" spans="1:91" s="1" customFormat="1" ht="12" customHeight="1" x14ac:dyDescent="0.2">
      <c r="B87" s="28"/>
      <c r="C87" s="25" t="s">
        <v>18</v>
      </c>
      <c r="L87" s="47" t="str">
        <f>IF(K8="","",K8)</f>
        <v xml:space="preserve"> </v>
      </c>
      <c r="AI87" s="25" t="s">
        <v>20</v>
      </c>
      <c r="AM87" s="218" t="str">
        <f>IF(AN8= "","",AN8)</f>
        <v>23. 4. 2022</v>
      </c>
      <c r="AN87" s="218"/>
      <c r="AR87" s="28"/>
    </row>
    <row r="88" spans="1:91" s="1" customFormat="1" ht="6.9" customHeight="1" x14ac:dyDescent="0.2">
      <c r="B88" s="28"/>
      <c r="AR88" s="28"/>
    </row>
    <row r="89" spans="1:91" s="1" customFormat="1" ht="15.15" customHeight="1" x14ac:dyDescent="0.2">
      <c r="B89" s="28"/>
      <c r="C89" s="25" t="s">
        <v>22</v>
      </c>
      <c r="L89" s="3" t="str">
        <f>IF(E11= "","",E11)</f>
        <v xml:space="preserve"> </v>
      </c>
      <c r="AI89" s="25" t="s">
        <v>29</v>
      </c>
      <c r="AM89" s="219" t="str">
        <f>IF(E17="","",E17)</f>
        <v xml:space="preserve"> </v>
      </c>
      <c r="AN89" s="220"/>
      <c r="AO89" s="220"/>
      <c r="AP89" s="220"/>
      <c r="AR89" s="28"/>
      <c r="AS89" s="221" t="s">
        <v>55</v>
      </c>
      <c r="AT89" s="222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25.65" customHeight="1" x14ac:dyDescent="0.2">
      <c r="B90" s="28"/>
      <c r="C90" s="25" t="s">
        <v>25</v>
      </c>
      <c r="L90" s="3" t="str">
        <f>IF(E14="","",E14)</f>
        <v>KD stavby CZ, s.r.o.</v>
      </c>
      <c r="AI90" s="25" t="s">
        <v>31</v>
      </c>
      <c r="AM90" s="219" t="str">
        <f>IF(E20="","",E20)</f>
        <v>Toman projekt - Jan Toman, tomanprojekt.cz</v>
      </c>
      <c r="AN90" s="220"/>
      <c r="AO90" s="220"/>
      <c r="AP90" s="220"/>
      <c r="AR90" s="28"/>
      <c r="AS90" s="223"/>
      <c r="AT90" s="224"/>
      <c r="BD90" s="52"/>
    </row>
    <row r="91" spans="1:91" s="1" customFormat="1" ht="10.95" customHeight="1" x14ac:dyDescent="0.2">
      <c r="B91" s="28"/>
      <c r="AR91" s="28"/>
      <c r="AS91" s="223"/>
      <c r="AT91" s="224"/>
      <c r="BD91" s="52"/>
    </row>
    <row r="92" spans="1:91" s="1" customFormat="1" ht="29.25" customHeight="1" x14ac:dyDescent="0.2">
      <c r="B92" s="28"/>
      <c r="C92" s="207" t="s">
        <v>56</v>
      </c>
      <c r="D92" s="208"/>
      <c r="E92" s="208"/>
      <c r="F92" s="208"/>
      <c r="G92" s="208"/>
      <c r="H92" s="53"/>
      <c r="I92" s="209" t="s">
        <v>57</v>
      </c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  <c r="AA92" s="208"/>
      <c r="AB92" s="208"/>
      <c r="AC92" s="208"/>
      <c r="AD92" s="208"/>
      <c r="AE92" s="208"/>
      <c r="AF92" s="208"/>
      <c r="AG92" s="211" t="s">
        <v>58</v>
      </c>
      <c r="AH92" s="208"/>
      <c r="AI92" s="208"/>
      <c r="AJ92" s="208"/>
      <c r="AK92" s="208"/>
      <c r="AL92" s="208"/>
      <c r="AM92" s="208"/>
      <c r="AN92" s="209" t="s">
        <v>59</v>
      </c>
      <c r="AO92" s="208"/>
      <c r="AP92" s="210"/>
      <c r="AQ92" s="54" t="s">
        <v>60</v>
      </c>
      <c r="AR92" s="28"/>
      <c r="AS92" s="55" t="s">
        <v>61</v>
      </c>
      <c r="AT92" s="56" t="s">
        <v>62</v>
      </c>
      <c r="AU92" s="56" t="s">
        <v>63</v>
      </c>
      <c r="AV92" s="56" t="s">
        <v>64</v>
      </c>
      <c r="AW92" s="56" t="s">
        <v>65</v>
      </c>
      <c r="AX92" s="56" t="s">
        <v>66</v>
      </c>
      <c r="AY92" s="56" t="s">
        <v>67</v>
      </c>
      <c r="AZ92" s="56" t="s">
        <v>68</v>
      </c>
      <c r="BA92" s="56" t="s">
        <v>69</v>
      </c>
      <c r="BB92" s="56" t="s">
        <v>70</v>
      </c>
      <c r="BC92" s="56" t="s">
        <v>71</v>
      </c>
      <c r="BD92" s="57" t="s">
        <v>72</v>
      </c>
    </row>
    <row r="93" spans="1:91" s="1" customFormat="1" ht="10.95" customHeight="1" x14ac:dyDescent="0.2">
      <c r="B93" s="28"/>
      <c r="AR93" s="28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" customHeight="1" x14ac:dyDescent="0.2">
      <c r="B94" s="59"/>
      <c r="C94" s="60" t="s">
        <v>73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205">
        <f>ROUND(AG95,2)</f>
        <v>43226.44</v>
      </c>
      <c r="AH94" s="205"/>
      <c r="AI94" s="205"/>
      <c r="AJ94" s="205"/>
      <c r="AK94" s="205"/>
      <c r="AL94" s="205"/>
      <c r="AM94" s="205"/>
      <c r="AN94" s="206">
        <f t="shared" ref="AN94:AN100" si="0">SUM(AG94,AT94)</f>
        <v>52303.990000000005</v>
      </c>
      <c r="AO94" s="206"/>
      <c r="AP94" s="206"/>
      <c r="AQ94" s="63" t="s">
        <v>1</v>
      </c>
      <c r="AR94" s="59"/>
      <c r="AS94" s="64">
        <f>ROUND(AS95,2)</f>
        <v>0</v>
      </c>
      <c r="AT94" s="65">
        <f t="shared" ref="AT94:AT100" si="1">ROUND(SUM(AV94:AW94),2)</f>
        <v>9077.5499999999993</v>
      </c>
      <c r="AU94" s="66">
        <f>ROUND(AU95,5)</f>
        <v>31.595400000000001</v>
      </c>
      <c r="AV94" s="65">
        <f>ROUND(AZ94*L29,2)</f>
        <v>9077.5499999999993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ROUND(AZ95,2)</f>
        <v>43226.44</v>
      </c>
      <c r="BA94" s="65">
        <f>ROUND(BA95,2)</f>
        <v>0</v>
      </c>
      <c r="BB94" s="65">
        <f>ROUND(BB95,2)</f>
        <v>0</v>
      </c>
      <c r="BC94" s="65">
        <f>ROUND(BC95,2)</f>
        <v>0</v>
      </c>
      <c r="BD94" s="67">
        <f>ROUND(BD95,2)</f>
        <v>0</v>
      </c>
      <c r="BS94" s="68" t="s">
        <v>74</v>
      </c>
      <c r="BT94" s="68" t="s">
        <v>75</v>
      </c>
      <c r="BU94" s="69" t="s">
        <v>76</v>
      </c>
      <c r="BV94" s="68" t="s">
        <v>77</v>
      </c>
      <c r="BW94" s="68" t="s">
        <v>4</v>
      </c>
      <c r="BX94" s="68" t="s">
        <v>78</v>
      </c>
      <c r="CL94" s="68" t="s">
        <v>1</v>
      </c>
    </row>
    <row r="95" spans="1:91" s="6" customFormat="1" ht="24.75" customHeight="1" x14ac:dyDescent="0.2">
      <c r="B95" s="70"/>
      <c r="C95" s="71"/>
      <c r="D95" s="214" t="s">
        <v>79</v>
      </c>
      <c r="E95" s="214"/>
      <c r="F95" s="214"/>
      <c r="G95" s="214"/>
      <c r="H95" s="214"/>
      <c r="I95" s="72"/>
      <c r="J95" s="228" t="s">
        <v>80</v>
      </c>
      <c r="K95" s="228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228"/>
      <c r="AG95" s="215">
        <f>ROUND(SUM(AG96:AG100),2)</f>
        <v>43226.44</v>
      </c>
      <c r="AH95" s="213"/>
      <c r="AI95" s="213"/>
      <c r="AJ95" s="213"/>
      <c r="AK95" s="213"/>
      <c r="AL95" s="213"/>
      <c r="AM95" s="213"/>
      <c r="AN95" s="212">
        <f t="shared" si="0"/>
        <v>52303.990000000005</v>
      </c>
      <c r="AO95" s="213"/>
      <c r="AP95" s="213"/>
      <c r="AQ95" s="73" t="s">
        <v>81</v>
      </c>
      <c r="AR95" s="70"/>
      <c r="AS95" s="74">
        <f>ROUND(SUM(AS96:AS100),2)</f>
        <v>0</v>
      </c>
      <c r="AT95" s="75">
        <f t="shared" si="1"/>
        <v>9077.5499999999993</v>
      </c>
      <c r="AU95" s="76">
        <f>ROUND(SUM(AU96:AU100),5)</f>
        <v>31.595400000000001</v>
      </c>
      <c r="AV95" s="75">
        <f>ROUND(AZ95*L29,2)</f>
        <v>9077.5499999999993</v>
      </c>
      <c r="AW95" s="75">
        <f>ROUND(BA95*L30,2)</f>
        <v>0</v>
      </c>
      <c r="AX95" s="75">
        <f>ROUND(BB95*L29,2)</f>
        <v>0</v>
      </c>
      <c r="AY95" s="75">
        <f>ROUND(BC95*L30,2)</f>
        <v>0</v>
      </c>
      <c r="AZ95" s="75">
        <f>ROUND(SUM(AZ96:AZ100),2)</f>
        <v>43226.44</v>
      </c>
      <c r="BA95" s="75">
        <f>ROUND(SUM(BA96:BA100),2)</f>
        <v>0</v>
      </c>
      <c r="BB95" s="75">
        <f>ROUND(SUM(BB96:BB100),2)</f>
        <v>0</v>
      </c>
      <c r="BC95" s="75">
        <f>ROUND(SUM(BC96:BC100),2)</f>
        <v>0</v>
      </c>
      <c r="BD95" s="77">
        <f>ROUND(SUM(BD96:BD100),2)</f>
        <v>0</v>
      </c>
      <c r="BS95" s="78" t="s">
        <v>74</v>
      </c>
      <c r="BT95" s="78" t="s">
        <v>82</v>
      </c>
      <c r="BU95" s="78" t="s">
        <v>76</v>
      </c>
      <c r="BV95" s="78" t="s">
        <v>77</v>
      </c>
      <c r="BW95" s="78" t="s">
        <v>83</v>
      </c>
      <c r="BX95" s="78" t="s">
        <v>4</v>
      </c>
      <c r="CL95" s="78" t="s">
        <v>1</v>
      </c>
      <c r="CM95" s="78" t="s">
        <v>84</v>
      </c>
    </row>
    <row r="96" spans="1:91" s="3" customFormat="1" ht="23.25" customHeight="1" x14ac:dyDescent="0.2">
      <c r="A96" s="79" t="s">
        <v>85</v>
      </c>
      <c r="B96" s="44"/>
      <c r="C96" s="9"/>
      <c r="D96" s="9"/>
      <c r="E96" s="204" t="s">
        <v>86</v>
      </c>
      <c r="F96" s="204"/>
      <c r="G96" s="204"/>
      <c r="H96" s="204"/>
      <c r="I96" s="204"/>
      <c r="J96" s="9"/>
      <c r="K96" s="204" t="s">
        <v>87</v>
      </c>
      <c r="L96" s="204"/>
      <c r="M96" s="204"/>
      <c r="N96" s="204"/>
      <c r="O96" s="204"/>
      <c r="P96" s="204"/>
      <c r="Q96" s="204"/>
      <c r="R96" s="204"/>
      <c r="S96" s="204"/>
      <c r="T96" s="204"/>
      <c r="U96" s="204"/>
      <c r="V96" s="204"/>
      <c r="W96" s="204"/>
      <c r="X96" s="204"/>
      <c r="Y96" s="204"/>
      <c r="Z96" s="204"/>
      <c r="AA96" s="204"/>
      <c r="AB96" s="204"/>
      <c r="AC96" s="204"/>
      <c r="AD96" s="204"/>
      <c r="AE96" s="204"/>
      <c r="AF96" s="204"/>
      <c r="AG96" s="202">
        <f>'02.01 MP - Změnový list č...'!J32</f>
        <v>-76022</v>
      </c>
      <c r="AH96" s="203"/>
      <c r="AI96" s="203"/>
      <c r="AJ96" s="203"/>
      <c r="AK96" s="203"/>
      <c r="AL96" s="203"/>
      <c r="AM96" s="203"/>
      <c r="AN96" s="202">
        <f t="shared" si="0"/>
        <v>-91986.62</v>
      </c>
      <c r="AO96" s="203"/>
      <c r="AP96" s="203"/>
      <c r="AQ96" s="80" t="s">
        <v>88</v>
      </c>
      <c r="AR96" s="44"/>
      <c r="AS96" s="81">
        <v>0</v>
      </c>
      <c r="AT96" s="82">
        <f t="shared" si="1"/>
        <v>-15964.62</v>
      </c>
      <c r="AU96" s="83">
        <f>'02.01 MP - Změnový list č...'!P123</f>
        <v>0</v>
      </c>
      <c r="AV96" s="82">
        <f>'02.01 MP - Změnový list č...'!J35</f>
        <v>-15964.62</v>
      </c>
      <c r="AW96" s="82">
        <f>'02.01 MP - Změnový list č...'!J36</f>
        <v>0</v>
      </c>
      <c r="AX96" s="82">
        <f>'02.01 MP - Změnový list č...'!J37</f>
        <v>0</v>
      </c>
      <c r="AY96" s="82">
        <f>'02.01 MP - Změnový list č...'!J38</f>
        <v>0</v>
      </c>
      <c r="AZ96" s="82">
        <f>'02.01 MP - Změnový list č...'!F35</f>
        <v>-76022</v>
      </c>
      <c r="BA96" s="82">
        <f>'02.01 MP - Změnový list č...'!F36</f>
        <v>0</v>
      </c>
      <c r="BB96" s="82">
        <f>'02.01 MP - Změnový list č...'!F37</f>
        <v>0</v>
      </c>
      <c r="BC96" s="82">
        <f>'02.01 MP - Změnový list č...'!F38</f>
        <v>0</v>
      </c>
      <c r="BD96" s="84">
        <f>'02.01 MP - Změnový list č...'!F39</f>
        <v>0</v>
      </c>
      <c r="BT96" s="23" t="s">
        <v>84</v>
      </c>
      <c r="BV96" s="23" t="s">
        <v>77</v>
      </c>
      <c r="BW96" s="23" t="s">
        <v>89</v>
      </c>
      <c r="BX96" s="23" t="s">
        <v>83</v>
      </c>
      <c r="CL96" s="23" t="s">
        <v>1</v>
      </c>
    </row>
    <row r="97" spans="1:90" s="3" customFormat="1" ht="23.25" customHeight="1" x14ac:dyDescent="0.2">
      <c r="A97" s="79" t="s">
        <v>85</v>
      </c>
      <c r="B97" s="44"/>
      <c r="C97" s="9"/>
      <c r="D97" s="9"/>
      <c r="E97" s="204" t="s">
        <v>90</v>
      </c>
      <c r="F97" s="204"/>
      <c r="G97" s="204"/>
      <c r="H97" s="204"/>
      <c r="I97" s="204"/>
      <c r="J97" s="9"/>
      <c r="K97" s="204" t="s">
        <v>87</v>
      </c>
      <c r="L97" s="204"/>
      <c r="M97" s="204"/>
      <c r="N97" s="204"/>
      <c r="O97" s="204"/>
      <c r="P97" s="204"/>
      <c r="Q97" s="204"/>
      <c r="R97" s="204"/>
      <c r="S97" s="204"/>
      <c r="T97" s="204"/>
      <c r="U97" s="204"/>
      <c r="V97" s="204"/>
      <c r="W97" s="204"/>
      <c r="X97" s="204"/>
      <c r="Y97" s="204"/>
      <c r="Z97" s="204"/>
      <c r="AA97" s="204"/>
      <c r="AB97" s="204"/>
      <c r="AC97" s="204"/>
      <c r="AD97" s="204"/>
      <c r="AE97" s="204"/>
      <c r="AF97" s="204"/>
      <c r="AG97" s="202">
        <f>'02.01 VP - Změnový list č...'!J32</f>
        <v>60044</v>
      </c>
      <c r="AH97" s="203"/>
      <c r="AI97" s="203"/>
      <c r="AJ97" s="203"/>
      <c r="AK97" s="203"/>
      <c r="AL97" s="203"/>
      <c r="AM97" s="203"/>
      <c r="AN97" s="202">
        <f t="shared" si="0"/>
        <v>72653.240000000005</v>
      </c>
      <c r="AO97" s="203"/>
      <c r="AP97" s="203"/>
      <c r="AQ97" s="80" t="s">
        <v>88</v>
      </c>
      <c r="AR97" s="44"/>
      <c r="AS97" s="81">
        <v>0</v>
      </c>
      <c r="AT97" s="82">
        <f t="shared" si="1"/>
        <v>12609.24</v>
      </c>
      <c r="AU97" s="83">
        <f>'02.01 VP - Změnový list č...'!P123</f>
        <v>0</v>
      </c>
      <c r="AV97" s="82">
        <f>'02.01 VP - Změnový list č...'!J35</f>
        <v>12609.24</v>
      </c>
      <c r="AW97" s="82">
        <f>'02.01 VP - Změnový list č...'!J36</f>
        <v>0</v>
      </c>
      <c r="AX97" s="82">
        <f>'02.01 VP - Změnový list č...'!J37</f>
        <v>0</v>
      </c>
      <c r="AY97" s="82">
        <f>'02.01 VP - Změnový list č...'!J38</f>
        <v>0</v>
      </c>
      <c r="AZ97" s="82">
        <f>'02.01 VP - Změnový list č...'!F35</f>
        <v>60044</v>
      </c>
      <c r="BA97" s="82">
        <f>'02.01 VP - Změnový list č...'!F36</f>
        <v>0</v>
      </c>
      <c r="BB97" s="82">
        <f>'02.01 VP - Změnový list č...'!F37</f>
        <v>0</v>
      </c>
      <c r="BC97" s="82">
        <f>'02.01 VP - Změnový list č...'!F38</f>
        <v>0</v>
      </c>
      <c r="BD97" s="84">
        <f>'02.01 VP - Změnový list č...'!F39</f>
        <v>0</v>
      </c>
      <c r="BT97" s="23" t="s">
        <v>84</v>
      </c>
      <c r="BV97" s="23" t="s">
        <v>77</v>
      </c>
      <c r="BW97" s="23" t="s">
        <v>91</v>
      </c>
      <c r="BX97" s="23" t="s">
        <v>83</v>
      </c>
      <c r="CL97" s="23" t="s">
        <v>1</v>
      </c>
    </row>
    <row r="98" spans="1:90" s="3" customFormat="1" ht="35.25" customHeight="1" x14ac:dyDescent="0.2">
      <c r="A98" s="79" t="s">
        <v>85</v>
      </c>
      <c r="B98" s="44"/>
      <c r="C98" s="9"/>
      <c r="D98" s="9"/>
      <c r="E98" s="204" t="s">
        <v>92</v>
      </c>
      <c r="F98" s="204"/>
      <c r="G98" s="204"/>
      <c r="H98" s="204"/>
      <c r="I98" s="204"/>
      <c r="J98" s="9"/>
      <c r="K98" s="204" t="s">
        <v>93</v>
      </c>
      <c r="L98" s="204"/>
      <c r="M98" s="204"/>
      <c r="N98" s="204"/>
      <c r="O98" s="204"/>
      <c r="P98" s="204"/>
      <c r="Q98" s="204"/>
      <c r="R98" s="204"/>
      <c r="S98" s="204"/>
      <c r="T98" s="204"/>
      <c r="U98" s="204"/>
      <c r="V98" s="204"/>
      <c r="W98" s="204"/>
      <c r="X98" s="204"/>
      <c r="Y98" s="204"/>
      <c r="Z98" s="204"/>
      <c r="AA98" s="204"/>
      <c r="AB98" s="204"/>
      <c r="AC98" s="204"/>
      <c r="AD98" s="204"/>
      <c r="AE98" s="204"/>
      <c r="AF98" s="204"/>
      <c r="AG98" s="202">
        <f>'03.01 VP - Změnový list č...'!J32</f>
        <v>26428.12</v>
      </c>
      <c r="AH98" s="203"/>
      <c r="AI98" s="203"/>
      <c r="AJ98" s="203"/>
      <c r="AK98" s="203"/>
      <c r="AL98" s="203"/>
      <c r="AM98" s="203"/>
      <c r="AN98" s="202">
        <f t="shared" si="0"/>
        <v>31978.03</v>
      </c>
      <c r="AO98" s="203"/>
      <c r="AP98" s="203"/>
      <c r="AQ98" s="80" t="s">
        <v>88</v>
      </c>
      <c r="AR98" s="44"/>
      <c r="AS98" s="81">
        <v>0</v>
      </c>
      <c r="AT98" s="82">
        <f t="shared" si="1"/>
        <v>5549.91</v>
      </c>
      <c r="AU98" s="83">
        <f>'03.01 VP - Změnový list č...'!P123</f>
        <v>0</v>
      </c>
      <c r="AV98" s="82">
        <f>'03.01 VP - Změnový list č...'!J35</f>
        <v>5549.91</v>
      </c>
      <c r="AW98" s="82">
        <f>'03.01 VP - Změnový list č...'!J36</f>
        <v>0</v>
      </c>
      <c r="AX98" s="82">
        <f>'03.01 VP - Změnový list č...'!J37</f>
        <v>0</v>
      </c>
      <c r="AY98" s="82">
        <f>'03.01 VP - Změnový list č...'!J38</f>
        <v>0</v>
      </c>
      <c r="AZ98" s="82">
        <f>'03.01 VP - Změnový list č...'!F35</f>
        <v>26428.12</v>
      </c>
      <c r="BA98" s="82">
        <f>'03.01 VP - Změnový list č...'!F36</f>
        <v>0</v>
      </c>
      <c r="BB98" s="82">
        <f>'03.01 VP - Změnový list č...'!F37</f>
        <v>0</v>
      </c>
      <c r="BC98" s="82">
        <f>'03.01 VP - Změnový list č...'!F38</f>
        <v>0</v>
      </c>
      <c r="BD98" s="84">
        <f>'03.01 VP - Změnový list č...'!F39</f>
        <v>0</v>
      </c>
      <c r="BT98" s="23" t="s">
        <v>84</v>
      </c>
      <c r="BV98" s="23" t="s">
        <v>77</v>
      </c>
      <c r="BW98" s="23" t="s">
        <v>94</v>
      </c>
      <c r="BX98" s="23" t="s">
        <v>83</v>
      </c>
      <c r="CL98" s="23" t="s">
        <v>1</v>
      </c>
    </row>
    <row r="99" spans="1:90" s="3" customFormat="1" ht="23.25" customHeight="1" x14ac:dyDescent="0.2">
      <c r="A99" s="79" t="s">
        <v>85</v>
      </c>
      <c r="B99" s="44"/>
      <c r="C99" s="9"/>
      <c r="D99" s="9"/>
      <c r="E99" s="204" t="s">
        <v>95</v>
      </c>
      <c r="F99" s="204"/>
      <c r="G99" s="204"/>
      <c r="H99" s="204"/>
      <c r="I99" s="204"/>
      <c r="J99" s="9"/>
      <c r="K99" s="204" t="s">
        <v>96</v>
      </c>
      <c r="L99" s="204"/>
      <c r="M99" s="204"/>
      <c r="N99" s="204"/>
      <c r="O99" s="204"/>
      <c r="P99" s="204"/>
      <c r="Q99" s="204"/>
      <c r="R99" s="204"/>
      <c r="S99" s="204"/>
      <c r="T99" s="204"/>
      <c r="U99" s="204"/>
      <c r="V99" s="204"/>
      <c r="W99" s="204"/>
      <c r="X99" s="204"/>
      <c r="Y99" s="204"/>
      <c r="Z99" s="204"/>
      <c r="AA99" s="204"/>
      <c r="AB99" s="204"/>
      <c r="AC99" s="204"/>
      <c r="AD99" s="204"/>
      <c r="AE99" s="204"/>
      <c r="AF99" s="204"/>
      <c r="AG99" s="202">
        <f>'04.02 VP - Změnový list č...'!J32</f>
        <v>11857</v>
      </c>
      <c r="AH99" s="203"/>
      <c r="AI99" s="203"/>
      <c r="AJ99" s="203"/>
      <c r="AK99" s="203"/>
      <c r="AL99" s="203"/>
      <c r="AM99" s="203"/>
      <c r="AN99" s="202">
        <f t="shared" si="0"/>
        <v>14346.97</v>
      </c>
      <c r="AO99" s="203"/>
      <c r="AP99" s="203"/>
      <c r="AQ99" s="80" t="s">
        <v>88</v>
      </c>
      <c r="AR99" s="44"/>
      <c r="AS99" s="81">
        <v>0</v>
      </c>
      <c r="AT99" s="82">
        <f t="shared" si="1"/>
        <v>2489.9699999999998</v>
      </c>
      <c r="AU99" s="83">
        <f>'04.02 VP - Změnový list č...'!P122</f>
        <v>0</v>
      </c>
      <c r="AV99" s="82">
        <f>'04.02 VP - Změnový list č...'!J35</f>
        <v>2489.9699999999998</v>
      </c>
      <c r="AW99" s="82">
        <f>'04.02 VP - Změnový list č...'!J36</f>
        <v>0</v>
      </c>
      <c r="AX99" s="82">
        <f>'04.02 VP - Změnový list č...'!J37</f>
        <v>0</v>
      </c>
      <c r="AY99" s="82">
        <f>'04.02 VP - Změnový list č...'!J38</f>
        <v>0</v>
      </c>
      <c r="AZ99" s="82">
        <f>'04.02 VP - Změnový list č...'!F35</f>
        <v>11857</v>
      </c>
      <c r="BA99" s="82">
        <f>'04.02 VP - Změnový list č...'!F36</f>
        <v>0</v>
      </c>
      <c r="BB99" s="82">
        <f>'04.02 VP - Změnový list č...'!F37</f>
        <v>0</v>
      </c>
      <c r="BC99" s="82">
        <f>'04.02 VP - Změnový list č...'!F38</f>
        <v>0</v>
      </c>
      <c r="BD99" s="84">
        <f>'04.02 VP - Změnový list č...'!F39</f>
        <v>0</v>
      </c>
      <c r="BT99" s="23" t="s">
        <v>84</v>
      </c>
      <c r="BV99" s="23" t="s">
        <v>77</v>
      </c>
      <c r="BW99" s="23" t="s">
        <v>97</v>
      </c>
      <c r="BX99" s="23" t="s">
        <v>83</v>
      </c>
      <c r="CL99" s="23" t="s">
        <v>1</v>
      </c>
    </row>
    <row r="100" spans="1:90" s="3" customFormat="1" ht="23.25" customHeight="1" x14ac:dyDescent="0.2">
      <c r="A100" s="79" t="s">
        <v>85</v>
      </c>
      <c r="B100" s="44"/>
      <c r="C100" s="9"/>
      <c r="D100" s="9"/>
      <c r="E100" s="204" t="s">
        <v>98</v>
      </c>
      <c r="F100" s="204"/>
      <c r="G100" s="204"/>
      <c r="H100" s="204"/>
      <c r="I100" s="204"/>
      <c r="J100" s="9"/>
      <c r="K100" s="204" t="s">
        <v>99</v>
      </c>
      <c r="L100" s="204"/>
      <c r="M100" s="204"/>
      <c r="N100" s="204"/>
      <c r="O100" s="204"/>
      <c r="P100" s="204"/>
      <c r="Q100" s="204"/>
      <c r="R100" s="204"/>
      <c r="S100" s="204"/>
      <c r="T100" s="204"/>
      <c r="U100" s="204"/>
      <c r="V100" s="204"/>
      <c r="W100" s="204"/>
      <c r="X100" s="204"/>
      <c r="Y100" s="204"/>
      <c r="Z100" s="204"/>
      <c r="AA100" s="204"/>
      <c r="AB100" s="204"/>
      <c r="AC100" s="204"/>
      <c r="AD100" s="204"/>
      <c r="AE100" s="204"/>
      <c r="AF100" s="204"/>
      <c r="AG100" s="202">
        <f>'05.01 VP - Změnový list č...'!J32</f>
        <v>20919.32</v>
      </c>
      <c r="AH100" s="203"/>
      <c r="AI100" s="203"/>
      <c r="AJ100" s="203"/>
      <c r="AK100" s="203"/>
      <c r="AL100" s="203"/>
      <c r="AM100" s="203"/>
      <c r="AN100" s="202">
        <f t="shared" si="0"/>
        <v>25312.38</v>
      </c>
      <c r="AO100" s="203"/>
      <c r="AP100" s="203"/>
      <c r="AQ100" s="80" t="s">
        <v>88</v>
      </c>
      <c r="AR100" s="44"/>
      <c r="AS100" s="85">
        <v>0</v>
      </c>
      <c r="AT100" s="86">
        <f t="shared" si="1"/>
        <v>4393.0600000000004</v>
      </c>
      <c r="AU100" s="87">
        <f>'05.01 VP - Změnový list č...'!P127</f>
        <v>31.595399999999998</v>
      </c>
      <c r="AV100" s="86">
        <f>'05.01 VP - Změnový list č...'!J35</f>
        <v>4393.0600000000004</v>
      </c>
      <c r="AW100" s="86">
        <f>'05.01 VP - Změnový list č...'!J36</f>
        <v>0</v>
      </c>
      <c r="AX100" s="86">
        <f>'05.01 VP - Změnový list č...'!J37</f>
        <v>0</v>
      </c>
      <c r="AY100" s="86">
        <f>'05.01 VP - Změnový list č...'!J38</f>
        <v>0</v>
      </c>
      <c r="AZ100" s="86">
        <f>'05.01 VP - Změnový list č...'!F35</f>
        <v>20919.32</v>
      </c>
      <c r="BA100" s="86">
        <f>'05.01 VP - Změnový list č...'!F36</f>
        <v>0</v>
      </c>
      <c r="BB100" s="86">
        <f>'05.01 VP - Změnový list č...'!F37</f>
        <v>0</v>
      </c>
      <c r="BC100" s="86">
        <f>'05.01 VP - Změnový list č...'!F38</f>
        <v>0</v>
      </c>
      <c r="BD100" s="88">
        <f>'05.01 VP - Změnový list č...'!F39</f>
        <v>0</v>
      </c>
      <c r="BT100" s="23" t="s">
        <v>84</v>
      </c>
      <c r="BV100" s="23" t="s">
        <v>77</v>
      </c>
      <c r="BW100" s="23" t="s">
        <v>100</v>
      </c>
      <c r="BX100" s="23" t="s">
        <v>83</v>
      </c>
      <c r="CL100" s="23" t="s">
        <v>1</v>
      </c>
    </row>
    <row r="101" spans="1:90" s="1" customFormat="1" ht="30" customHeight="1" x14ac:dyDescent="0.2">
      <c r="B101" s="28"/>
      <c r="AR101" s="28"/>
    </row>
    <row r="102" spans="1:90" s="1" customFormat="1" ht="6.9" customHeight="1" x14ac:dyDescent="0.2"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28"/>
    </row>
  </sheetData>
  <mergeCells count="60">
    <mergeCell ref="L85:AO85"/>
    <mergeCell ref="AM87:AN87"/>
    <mergeCell ref="AM89:AP89"/>
    <mergeCell ref="AS89:AT91"/>
    <mergeCell ref="AM90:AP9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N96:AP96"/>
    <mergeCell ref="AG96:AM96"/>
    <mergeCell ref="K97:AF97"/>
    <mergeCell ref="AG97:AM97"/>
    <mergeCell ref="E97:I97"/>
    <mergeCell ref="AN97:AP97"/>
    <mergeCell ref="AN100:AP100"/>
    <mergeCell ref="AG100:AM100"/>
    <mergeCell ref="E100:I100"/>
    <mergeCell ref="K100:AF100"/>
    <mergeCell ref="AG94:AM94"/>
    <mergeCell ref="AN94:AP94"/>
    <mergeCell ref="K98:AF98"/>
    <mergeCell ref="AN98:AP98"/>
    <mergeCell ref="AG98:AM98"/>
    <mergeCell ref="E98:I98"/>
    <mergeCell ref="AN99:AP99"/>
    <mergeCell ref="AG99:AM99"/>
    <mergeCell ref="E99:I99"/>
    <mergeCell ref="K99:AF99"/>
    <mergeCell ref="E96:I96"/>
    <mergeCell ref="K96:AF96"/>
    <mergeCell ref="W30:AE30"/>
    <mergeCell ref="L30:P30"/>
    <mergeCell ref="K5:AO5"/>
    <mergeCell ref="K6:AO6"/>
    <mergeCell ref="E23:AN23"/>
    <mergeCell ref="AK26:AO26"/>
    <mergeCell ref="AK28:AO28"/>
    <mergeCell ref="L28:P28"/>
    <mergeCell ref="W28:AE28"/>
    <mergeCell ref="AR2:BE2"/>
    <mergeCell ref="L33:P33"/>
    <mergeCell ref="W33:AE33"/>
    <mergeCell ref="AK33:AO33"/>
    <mergeCell ref="AK35:AO35"/>
    <mergeCell ref="X35:AB35"/>
    <mergeCell ref="L31:P31"/>
    <mergeCell ref="AK31:AO31"/>
    <mergeCell ref="W31:AE31"/>
    <mergeCell ref="L32:P32"/>
    <mergeCell ref="W32:AE32"/>
    <mergeCell ref="AK32:AO32"/>
    <mergeCell ref="W29:AE29"/>
    <mergeCell ref="AK29:AO29"/>
    <mergeCell ref="L29:P29"/>
    <mergeCell ref="AK30:AO30"/>
  </mergeCells>
  <hyperlinks>
    <hyperlink ref="A96" location="'02.01 MP - Změnový list č...'!C2" display="/" xr:uid="{00000000-0004-0000-0000-000000000000}"/>
    <hyperlink ref="A97" location="'02.01 VP - Změnový list č...'!C2" display="/" xr:uid="{00000000-0004-0000-0000-000001000000}"/>
    <hyperlink ref="A98" location="'03.01 VP - Změnový list č...'!C2" display="/" xr:uid="{00000000-0004-0000-0000-000002000000}"/>
    <hyperlink ref="A99" location="'04.02 VP - Změnový list č...'!C2" display="/" xr:uid="{00000000-0004-0000-0000-000003000000}"/>
    <hyperlink ref="A100" location="'05.01 VP - Změnový list č...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35"/>
  <sheetViews>
    <sheetView showGridLines="0" workbookViewId="0"/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187" t="s">
        <v>5</v>
      </c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6" t="s">
        <v>89</v>
      </c>
    </row>
    <row r="3" spans="2:46" ht="6.9" customHeight="1" x14ac:dyDescent="0.2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" customHeight="1" x14ac:dyDescent="0.2">
      <c r="B4" s="19"/>
      <c r="D4" s="20" t="s">
        <v>101</v>
      </c>
      <c r="L4" s="19"/>
      <c r="M4" s="89" t="s">
        <v>10</v>
      </c>
      <c r="AT4" s="16" t="s">
        <v>3</v>
      </c>
    </row>
    <row r="5" spans="2:46" ht="6.9" customHeight="1" x14ac:dyDescent="0.2">
      <c r="B5" s="19"/>
      <c r="L5" s="19"/>
    </row>
    <row r="6" spans="2:46" ht="12" customHeight="1" x14ac:dyDescent="0.2">
      <c r="B6" s="19"/>
      <c r="D6" s="25" t="s">
        <v>14</v>
      </c>
      <c r="L6" s="19"/>
    </row>
    <row r="7" spans="2:46" ht="16.5" customHeight="1" x14ac:dyDescent="0.2">
      <c r="B7" s="19"/>
      <c r="E7" s="225" t="str">
        <f>'Rekapitulace stavby'!K6</f>
        <v>Kaliště chodník TDs</v>
      </c>
      <c r="F7" s="227"/>
      <c r="G7" s="227"/>
      <c r="H7" s="227"/>
      <c r="L7" s="19"/>
    </row>
    <row r="8" spans="2:46" ht="12" customHeight="1" x14ac:dyDescent="0.2">
      <c r="B8" s="19"/>
      <c r="D8" s="25" t="s">
        <v>102</v>
      </c>
      <c r="L8" s="19"/>
    </row>
    <row r="9" spans="2:46" s="1" customFormat="1" ht="16.5" customHeight="1" x14ac:dyDescent="0.2">
      <c r="B9" s="28"/>
      <c r="E9" s="225" t="s">
        <v>103</v>
      </c>
      <c r="F9" s="226"/>
      <c r="G9" s="226"/>
      <c r="H9" s="226"/>
      <c r="L9" s="28"/>
    </row>
    <row r="10" spans="2:46" s="1" customFormat="1" ht="12" customHeight="1" x14ac:dyDescent="0.2">
      <c r="B10" s="28"/>
      <c r="D10" s="25" t="s">
        <v>104</v>
      </c>
      <c r="L10" s="28"/>
    </row>
    <row r="11" spans="2:46" s="1" customFormat="1" ht="16.5" customHeight="1" x14ac:dyDescent="0.2">
      <c r="B11" s="28"/>
      <c r="E11" s="216" t="s">
        <v>105</v>
      </c>
      <c r="F11" s="226"/>
      <c r="G11" s="226"/>
      <c r="H11" s="226"/>
      <c r="L11" s="28"/>
    </row>
    <row r="12" spans="2:46" s="1" customFormat="1" x14ac:dyDescent="0.2">
      <c r="B12" s="28"/>
      <c r="L12" s="28"/>
    </row>
    <row r="13" spans="2:46" s="1" customFormat="1" ht="12" customHeight="1" x14ac:dyDescent="0.2">
      <c r="B13" s="28"/>
      <c r="D13" s="25" t="s">
        <v>16</v>
      </c>
      <c r="F13" s="23" t="s">
        <v>1</v>
      </c>
      <c r="I13" s="25" t="s">
        <v>17</v>
      </c>
      <c r="J13" s="23" t="s">
        <v>1</v>
      </c>
      <c r="L13" s="28"/>
    </row>
    <row r="14" spans="2:46" s="1" customFormat="1" ht="12" customHeight="1" x14ac:dyDescent="0.2">
      <c r="B14" s="28"/>
      <c r="D14" s="25" t="s">
        <v>18</v>
      </c>
      <c r="F14" s="23" t="s">
        <v>19</v>
      </c>
      <c r="I14" s="25" t="s">
        <v>20</v>
      </c>
      <c r="J14" s="48" t="str">
        <f>'Rekapitulace stavby'!AN8</f>
        <v>23. 4. 2022</v>
      </c>
      <c r="L14" s="28"/>
    </row>
    <row r="15" spans="2:46" s="1" customFormat="1" ht="10.95" customHeight="1" x14ac:dyDescent="0.2">
      <c r="B15" s="28"/>
      <c r="L15" s="28"/>
    </row>
    <row r="16" spans="2:46" s="1" customFormat="1" ht="12" customHeight="1" x14ac:dyDescent="0.2">
      <c r="B16" s="28"/>
      <c r="D16" s="25" t="s">
        <v>22</v>
      </c>
      <c r="I16" s="25" t="s">
        <v>23</v>
      </c>
      <c r="J16" s="23" t="str">
        <f>IF('Rekapitulace stavby'!AN10="","",'Rekapitulace stavby'!AN10)</f>
        <v/>
      </c>
      <c r="L16" s="28"/>
    </row>
    <row r="17" spans="2:12" s="1" customFormat="1" ht="18" customHeight="1" x14ac:dyDescent="0.2">
      <c r="B17" s="28"/>
      <c r="E17" s="23" t="str">
        <f>IF('Rekapitulace stavby'!E11="","",'Rekapitulace stavby'!E11)</f>
        <v xml:space="preserve"> </v>
      </c>
      <c r="I17" s="25" t="s">
        <v>24</v>
      </c>
      <c r="J17" s="23" t="str">
        <f>IF('Rekapitulace stavby'!AN11="","",'Rekapitulace stavby'!AN11)</f>
        <v/>
      </c>
      <c r="L17" s="28"/>
    </row>
    <row r="18" spans="2:12" s="1" customFormat="1" ht="6.9" customHeight="1" x14ac:dyDescent="0.2">
      <c r="B18" s="28"/>
      <c r="L18" s="28"/>
    </row>
    <row r="19" spans="2:12" s="1" customFormat="1" ht="12" customHeight="1" x14ac:dyDescent="0.2">
      <c r="B19" s="28"/>
      <c r="D19" s="25" t="s">
        <v>25</v>
      </c>
      <c r="I19" s="25" t="s">
        <v>23</v>
      </c>
      <c r="J19" s="23" t="s">
        <v>26</v>
      </c>
      <c r="L19" s="28"/>
    </row>
    <row r="20" spans="2:12" s="1" customFormat="1" ht="18" customHeight="1" x14ac:dyDescent="0.2">
      <c r="B20" s="28"/>
      <c r="E20" s="23" t="s">
        <v>27</v>
      </c>
      <c r="I20" s="25" t="s">
        <v>24</v>
      </c>
      <c r="J20" s="23" t="s">
        <v>28</v>
      </c>
      <c r="L20" s="28"/>
    </row>
    <row r="21" spans="2:12" s="1" customFormat="1" ht="6.9" customHeight="1" x14ac:dyDescent="0.2">
      <c r="B21" s="28"/>
      <c r="L21" s="28"/>
    </row>
    <row r="22" spans="2:12" s="1" customFormat="1" ht="12" customHeight="1" x14ac:dyDescent="0.2">
      <c r="B22" s="28"/>
      <c r="D22" s="25" t="s">
        <v>29</v>
      </c>
      <c r="I22" s="25" t="s">
        <v>23</v>
      </c>
      <c r="J22" s="23" t="str">
        <f>IF('Rekapitulace stavby'!AN16="","",'Rekapitulace stavby'!AN16)</f>
        <v/>
      </c>
      <c r="L22" s="28"/>
    </row>
    <row r="23" spans="2:12" s="1" customFormat="1" ht="18" customHeight="1" x14ac:dyDescent="0.2">
      <c r="B23" s="28"/>
      <c r="E23" s="23" t="str">
        <f>IF('Rekapitulace stavby'!E17="","",'Rekapitulace stavby'!E17)</f>
        <v xml:space="preserve"> </v>
      </c>
      <c r="I23" s="25" t="s">
        <v>24</v>
      </c>
      <c r="J23" s="23" t="str">
        <f>IF('Rekapitulace stavby'!AN17="","",'Rekapitulace stavby'!AN17)</f>
        <v/>
      </c>
      <c r="L23" s="28"/>
    </row>
    <row r="24" spans="2:12" s="1" customFormat="1" ht="6.9" customHeight="1" x14ac:dyDescent="0.2">
      <c r="B24" s="28"/>
      <c r="L24" s="28"/>
    </row>
    <row r="25" spans="2:12" s="1" customFormat="1" ht="12" customHeight="1" x14ac:dyDescent="0.2">
      <c r="B25" s="28"/>
      <c r="D25" s="25" t="s">
        <v>31</v>
      </c>
      <c r="I25" s="25" t="s">
        <v>23</v>
      </c>
      <c r="J25" s="23" t="s">
        <v>32</v>
      </c>
      <c r="L25" s="28"/>
    </row>
    <row r="26" spans="2:12" s="1" customFormat="1" ht="18" customHeight="1" x14ac:dyDescent="0.2">
      <c r="B26" s="28"/>
      <c r="E26" s="23" t="s">
        <v>33</v>
      </c>
      <c r="I26" s="25" t="s">
        <v>24</v>
      </c>
      <c r="J26" s="23" t="s">
        <v>1</v>
      </c>
      <c r="L26" s="28"/>
    </row>
    <row r="27" spans="2:12" s="1" customFormat="1" ht="6.9" customHeight="1" x14ac:dyDescent="0.2">
      <c r="B27" s="28"/>
      <c r="L27" s="28"/>
    </row>
    <row r="28" spans="2:12" s="1" customFormat="1" ht="12" customHeight="1" x14ac:dyDescent="0.2">
      <c r="B28" s="28"/>
      <c r="D28" s="25" t="s">
        <v>34</v>
      </c>
      <c r="L28" s="28"/>
    </row>
    <row r="29" spans="2:12" s="7" customFormat="1" ht="16.5" customHeight="1" x14ac:dyDescent="0.2">
      <c r="B29" s="90"/>
      <c r="E29" s="198" t="s">
        <v>1</v>
      </c>
      <c r="F29" s="198"/>
      <c r="G29" s="198"/>
      <c r="H29" s="198"/>
      <c r="L29" s="90"/>
    </row>
    <row r="30" spans="2:12" s="1" customFormat="1" ht="6.9" customHeight="1" x14ac:dyDescent="0.2">
      <c r="B30" s="28"/>
      <c r="L30" s="28"/>
    </row>
    <row r="31" spans="2:12" s="1" customFormat="1" ht="6.9" customHeight="1" x14ac:dyDescent="0.2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25.35" customHeight="1" x14ac:dyDescent="0.2">
      <c r="B32" s="28"/>
      <c r="D32" s="91" t="s">
        <v>35</v>
      </c>
      <c r="J32" s="62">
        <f>ROUND(J123, 2)</f>
        <v>-76022</v>
      </c>
      <c r="L32" s="28"/>
    </row>
    <row r="33" spans="2:12" s="1" customFormat="1" ht="6.9" customHeight="1" x14ac:dyDescent="0.2">
      <c r="B33" s="28"/>
      <c r="D33" s="49"/>
      <c r="E33" s="49"/>
      <c r="F33" s="49"/>
      <c r="G33" s="49"/>
      <c r="H33" s="49"/>
      <c r="I33" s="49"/>
      <c r="J33" s="49"/>
      <c r="K33" s="49"/>
      <c r="L33" s="28"/>
    </row>
    <row r="34" spans="2:12" s="1" customFormat="1" ht="14.4" customHeight="1" x14ac:dyDescent="0.2">
      <c r="B34" s="28"/>
      <c r="F34" s="31" t="s">
        <v>37</v>
      </c>
      <c r="I34" s="31" t="s">
        <v>36</v>
      </c>
      <c r="J34" s="31" t="s">
        <v>38</v>
      </c>
      <c r="L34" s="28"/>
    </row>
    <row r="35" spans="2:12" s="1" customFormat="1" ht="14.4" customHeight="1" x14ac:dyDescent="0.2">
      <c r="B35" s="28"/>
      <c r="D35" s="51" t="s">
        <v>39</v>
      </c>
      <c r="E35" s="25" t="s">
        <v>40</v>
      </c>
      <c r="F35" s="82">
        <f>ROUND((SUM(BE123:BE134)),  2)</f>
        <v>-76022</v>
      </c>
      <c r="I35" s="92">
        <v>0.21</v>
      </c>
      <c r="J35" s="82">
        <f>ROUND(((SUM(BE123:BE134))*I35),  2)</f>
        <v>-15964.62</v>
      </c>
      <c r="L35" s="28"/>
    </row>
    <row r="36" spans="2:12" s="1" customFormat="1" ht="14.4" customHeight="1" x14ac:dyDescent="0.2">
      <c r="B36" s="28"/>
      <c r="E36" s="25" t="s">
        <v>41</v>
      </c>
      <c r="F36" s="82">
        <f>ROUND((SUM(BF123:BF134)),  2)</f>
        <v>0</v>
      </c>
      <c r="I36" s="92">
        <v>0.15</v>
      </c>
      <c r="J36" s="82">
        <f>ROUND(((SUM(BF123:BF134))*I36),  2)</f>
        <v>0</v>
      </c>
      <c r="L36" s="28"/>
    </row>
    <row r="37" spans="2:12" s="1" customFormat="1" ht="14.4" hidden="1" customHeight="1" x14ac:dyDescent="0.2">
      <c r="B37" s="28"/>
      <c r="E37" s="25" t="s">
        <v>42</v>
      </c>
      <c r="F37" s="82">
        <f>ROUND((SUM(BG123:BG134)),  2)</f>
        <v>0</v>
      </c>
      <c r="I37" s="92">
        <v>0.21</v>
      </c>
      <c r="J37" s="82">
        <f>0</f>
        <v>0</v>
      </c>
      <c r="L37" s="28"/>
    </row>
    <row r="38" spans="2:12" s="1" customFormat="1" ht="14.4" hidden="1" customHeight="1" x14ac:dyDescent="0.2">
      <c r="B38" s="28"/>
      <c r="E38" s="25" t="s">
        <v>43</v>
      </c>
      <c r="F38" s="82">
        <f>ROUND((SUM(BH123:BH134)),  2)</f>
        <v>0</v>
      </c>
      <c r="I38" s="92">
        <v>0.15</v>
      </c>
      <c r="J38" s="82">
        <f>0</f>
        <v>0</v>
      </c>
      <c r="L38" s="28"/>
    </row>
    <row r="39" spans="2:12" s="1" customFormat="1" ht="14.4" hidden="1" customHeight="1" x14ac:dyDescent="0.2">
      <c r="B39" s="28"/>
      <c r="E39" s="25" t="s">
        <v>44</v>
      </c>
      <c r="F39" s="82">
        <f>ROUND((SUM(BI123:BI134)),  2)</f>
        <v>0</v>
      </c>
      <c r="I39" s="92">
        <v>0</v>
      </c>
      <c r="J39" s="82">
        <f>0</f>
        <v>0</v>
      </c>
      <c r="L39" s="28"/>
    </row>
    <row r="40" spans="2:12" s="1" customFormat="1" ht="6.9" customHeight="1" x14ac:dyDescent="0.2">
      <c r="B40" s="28"/>
      <c r="L40" s="28"/>
    </row>
    <row r="41" spans="2:12" s="1" customFormat="1" ht="25.35" customHeight="1" x14ac:dyDescent="0.2">
      <c r="B41" s="28"/>
      <c r="C41" s="93"/>
      <c r="D41" s="94" t="s">
        <v>45</v>
      </c>
      <c r="E41" s="53"/>
      <c r="F41" s="53"/>
      <c r="G41" s="95" t="s">
        <v>46</v>
      </c>
      <c r="H41" s="96" t="s">
        <v>47</v>
      </c>
      <c r="I41" s="53"/>
      <c r="J41" s="97">
        <f>SUM(J32:J39)</f>
        <v>-91986.62</v>
      </c>
      <c r="K41" s="98"/>
      <c r="L41" s="28"/>
    </row>
    <row r="42" spans="2:12" s="1" customFormat="1" ht="14.4" customHeight="1" x14ac:dyDescent="0.2">
      <c r="B42" s="28"/>
      <c r="L42" s="28"/>
    </row>
    <row r="43" spans="2:12" ht="14.4" customHeight="1" x14ac:dyDescent="0.2">
      <c r="B43" s="19"/>
      <c r="L43" s="19"/>
    </row>
    <row r="44" spans="2:12" ht="14.4" customHeight="1" x14ac:dyDescent="0.2">
      <c r="B44" s="19"/>
      <c r="L44" s="19"/>
    </row>
    <row r="45" spans="2:12" ht="14.4" customHeight="1" x14ac:dyDescent="0.2">
      <c r="B45" s="19"/>
      <c r="L45" s="19"/>
    </row>
    <row r="46" spans="2:12" ht="14.4" customHeight="1" x14ac:dyDescent="0.2">
      <c r="B46" s="19"/>
      <c r="L46" s="19"/>
    </row>
    <row r="47" spans="2:12" ht="14.4" customHeight="1" x14ac:dyDescent="0.2">
      <c r="B47" s="19"/>
      <c r="L47" s="19"/>
    </row>
    <row r="48" spans="2:12" ht="14.4" customHeight="1" x14ac:dyDescent="0.2">
      <c r="B48" s="19"/>
      <c r="L48" s="19"/>
    </row>
    <row r="49" spans="2:12" ht="14.4" customHeight="1" x14ac:dyDescent="0.2">
      <c r="B49" s="19"/>
      <c r="L49" s="19"/>
    </row>
    <row r="50" spans="2:12" s="1" customFormat="1" ht="14.4" customHeight="1" x14ac:dyDescent="0.2">
      <c r="B50" s="28"/>
      <c r="D50" s="37" t="s">
        <v>48</v>
      </c>
      <c r="E50" s="38"/>
      <c r="F50" s="38"/>
      <c r="G50" s="37" t="s">
        <v>49</v>
      </c>
      <c r="H50" s="38"/>
      <c r="I50" s="38"/>
      <c r="J50" s="38"/>
      <c r="K50" s="38"/>
      <c r="L50" s="28"/>
    </row>
    <row r="51" spans="2:12" x14ac:dyDescent="0.2">
      <c r="B51" s="19"/>
      <c r="L51" s="19"/>
    </row>
    <row r="52" spans="2:12" x14ac:dyDescent="0.2">
      <c r="B52" s="19"/>
      <c r="L52" s="19"/>
    </row>
    <row r="53" spans="2:12" x14ac:dyDescent="0.2">
      <c r="B53" s="19"/>
      <c r="L53" s="19"/>
    </row>
    <row r="54" spans="2:12" x14ac:dyDescent="0.2">
      <c r="B54" s="19"/>
      <c r="L54" s="19"/>
    </row>
    <row r="55" spans="2:12" x14ac:dyDescent="0.2">
      <c r="B55" s="19"/>
      <c r="L55" s="19"/>
    </row>
    <row r="56" spans="2:12" x14ac:dyDescent="0.2">
      <c r="B56" s="19"/>
      <c r="L56" s="19"/>
    </row>
    <row r="57" spans="2:12" x14ac:dyDescent="0.2">
      <c r="B57" s="19"/>
      <c r="L57" s="19"/>
    </row>
    <row r="58" spans="2:12" x14ac:dyDescent="0.2">
      <c r="B58" s="19"/>
      <c r="L58" s="19"/>
    </row>
    <row r="59" spans="2:12" x14ac:dyDescent="0.2">
      <c r="B59" s="19"/>
      <c r="L59" s="19"/>
    </row>
    <row r="60" spans="2:12" x14ac:dyDescent="0.2">
      <c r="B60" s="19"/>
      <c r="L60" s="19"/>
    </row>
    <row r="61" spans="2:12" s="1" customFormat="1" ht="13.2" x14ac:dyDescent="0.2">
      <c r="B61" s="28"/>
      <c r="D61" s="39" t="s">
        <v>50</v>
      </c>
      <c r="E61" s="30"/>
      <c r="F61" s="99" t="s">
        <v>51</v>
      </c>
      <c r="G61" s="39" t="s">
        <v>50</v>
      </c>
      <c r="H61" s="30"/>
      <c r="I61" s="30"/>
      <c r="J61" s="100" t="s">
        <v>51</v>
      </c>
      <c r="K61" s="30"/>
      <c r="L61" s="28"/>
    </row>
    <row r="62" spans="2:12" x14ac:dyDescent="0.2">
      <c r="B62" s="19"/>
      <c r="L62" s="19"/>
    </row>
    <row r="63" spans="2:12" x14ac:dyDescent="0.2">
      <c r="B63" s="19"/>
      <c r="L63" s="19"/>
    </row>
    <row r="64" spans="2:12" x14ac:dyDescent="0.2">
      <c r="B64" s="19"/>
      <c r="L64" s="19"/>
    </row>
    <row r="65" spans="2:12" s="1" customFormat="1" ht="13.2" x14ac:dyDescent="0.2">
      <c r="B65" s="28"/>
      <c r="D65" s="37" t="s">
        <v>52</v>
      </c>
      <c r="E65" s="38"/>
      <c r="F65" s="38"/>
      <c r="G65" s="37" t="s">
        <v>53</v>
      </c>
      <c r="H65" s="38"/>
      <c r="I65" s="38"/>
      <c r="J65" s="38"/>
      <c r="K65" s="38"/>
      <c r="L65" s="28"/>
    </row>
    <row r="66" spans="2:12" x14ac:dyDescent="0.2">
      <c r="B66" s="19"/>
      <c r="L66" s="19"/>
    </row>
    <row r="67" spans="2:12" x14ac:dyDescent="0.2">
      <c r="B67" s="19"/>
      <c r="L67" s="19"/>
    </row>
    <row r="68" spans="2:12" x14ac:dyDescent="0.2">
      <c r="B68" s="19"/>
      <c r="L68" s="19"/>
    </row>
    <row r="69" spans="2:12" x14ac:dyDescent="0.2">
      <c r="B69" s="19"/>
      <c r="L69" s="19"/>
    </row>
    <row r="70" spans="2:12" x14ac:dyDescent="0.2">
      <c r="B70" s="19"/>
      <c r="L70" s="19"/>
    </row>
    <row r="71" spans="2:12" x14ac:dyDescent="0.2">
      <c r="B71" s="19"/>
      <c r="L71" s="19"/>
    </row>
    <row r="72" spans="2:12" x14ac:dyDescent="0.2">
      <c r="B72" s="19"/>
      <c r="L72" s="19"/>
    </row>
    <row r="73" spans="2:12" x14ac:dyDescent="0.2">
      <c r="B73" s="19"/>
      <c r="L73" s="19"/>
    </row>
    <row r="74" spans="2:12" x14ac:dyDescent="0.2">
      <c r="B74" s="19"/>
      <c r="L74" s="19"/>
    </row>
    <row r="75" spans="2:12" x14ac:dyDescent="0.2">
      <c r="B75" s="19"/>
      <c r="L75" s="19"/>
    </row>
    <row r="76" spans="2:12" s="1" customFormat="1" ht="13.2" x14ac:dyDescent="0.2">
      <c r="B76" s="28"/>
      <c r="D76" s="39" t="s">
        <v>50</v>
      </c>
      <c r="E76" s="30"/>
      <c r="F76" s="99" t="s">
        <v>51</v>
      </c>
      <c r="G76" s="39" t="s">
        <v>50</v>
      </c>
      <c r="H76" s="30"/>
      <c r="I76" s="30"/>
      <c r="J76" s="100" t="s">
        <v>51</v>
      </c>
      <c r="K76" s="30"/>
      <c r="L76" s="28"/>
    </row>
    <row r="77" spans="2:12" s="1" customFormat="1" ht="14.4" customHeight="1" x14ac:dyDescent="0.2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12" s="1" customFormat="1" ht="6.9" customHeight="1" x14ac:dyDescent="0.2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12" s="1" customFormat="1" ht="24.9" customHeight="1" x14ac:dyDescent="0.2">
      <c r="B82" s="28"/>
      <c r="C82" s="20" t="s">
        <v>106</v>
      </c>
      <c r="L82" s="28"/>
    </row>
    <row r="83" spans="2:12" s="1" customFormat="1" ht="6.9" customHeight="1" x14ac:dyDescent="0.2">
      <c r="B83" s="28"/>
      <c r="L83" s="28"/>
    </row>
    <row r="84" spans="2:12" s="1" customFormat="1" ht="12" customHeight="1" x14ac:dyDescent="0.2">
      <c r="B84" s="28"/>
      <c r="C84" s="25" t="s">
        <v>14</v>
      </c>
      <c r="L84" s="28"/>
    </row>
    <row r="85" spans="2:12" s="1" customFormat="1" ht="16.5" customHeight="1" x14ac:dyDescent="0.2">
      <c r="B85" s="28"/>
      <c r="E85" s="225" t="str">
        <f>E7</f>
        <v>Kaliště chodník TDs</v>
      </c>
      <c r="F85" s="227"/>
      <c r="G85" s="227"/>
      <c r="H85" s="227"/>
      <c r="L85" s="28"/>
    </row>
    <row r="86" spans="2:12" ht="12" customHeight="1" x14ac:dyDescent="0.2">
      <c r="B86" s="19"/>
      <c r="C86" s="25" t="s">
        <v>102</v>
      </c>
      <c r="L86" s="19"/>
    </row>
    <row r="87" spans="2:12" s="1" customFormat="1" ht="16.5" customHeight="1" x14ac:dyDescent="0.2">
      <c r="B87" s="28"/>
      <c r="E87" s="225" t="s">
        <v>103</v>
      </c>
      <c r="F87" s="226"/>
      <c r="G87" s="226"/>
      <c r="H87" s="226"/>
      <c r="L87" s="28"/>
    </row>
    <row r="88" spans="2:12" s="1" customFormat="1" ht="12" customHeight="1" x14ac:dyDescent="0.2">
      <c r="B88" s="28"/>
      <c r="C88" s="25" t="s">
        <v>104</v>
      </c>
      <c r="L88" s="28"/>
    </row>
    <row r="89" spans="2:12" s="1" customFormat="1" ht="16.5" customHeight="1" x14ac:dyDescent="0.2">
      <c r="B89" s="28"/>
      <c r="E89" s="216" t="str">
        <f>E11</f>
        <v>02.01 MP - Změnový list č. 02 - SO102, úsek 1 - záměna uličních a chodníkových vpustí</v>
      </c>
      <c r="F89" s="226"/>
      <c r="G89" s="226"/>
      <c r="H89" s="226"/>
      <c r="L89" s="28"/>
    </row>
    <row r="90" spans="2:12" s="1" customFormat="1" ht="6.9" customHeight="1" x14ac:dyDescent="0.2">
      <c r="B90" s="28"/>
      <c r="L90" s="28"/>
    </row>
    <row r="91" spans="2:12" s="1" customFormat="1" ht="12" customHeight="1" x14ac:dyDescent="0.2">
      <c r="B91" s="28"/>
      <c r="C91" s="25" t="s">
        <v>18</v>
      </c>
      <c r="F91" s="23" t="str">
        <f>F14</f>
        <v xml:space="preserve"> </v>
      </c>
      <c r="I91" s="25" t="s">
        <v>20</v>
      </c>
      <c r="J91" s="48" t="str">
        <f>IF(J14="","",J14)</f>
        <v>23. 4. 2022</v>
      </c>
      <c r="L91" s="28"/>
    </row>
    <row r="92" spans="2:12" s="1" customFormat="1" ht="6.9" customHeight="1" x14ac:dyDescent="0.2">
      <c r="B92" s="28"/>
      <c r="L92" s="28"/>
    </row>
    <row r="93" spans="2:12" s="1" customFormat="1" ht="15.15" customHeight="1" x14ac:dyDescent="0.2">
      <c r="B93" s="28"/>
      <c r="C93" s="25" t="s">
        <v>22</v>
      </c>
      <c r="F93" s="23" t="str">
        <f>E17</f>
        <v xml:space="preserve"> </v>
      </c>
      <c r="I93" s="25" t="s">
        <v>29</v>
      </c>
      <c r="J93" s="26" t="str">
        <f>E23</f>
        <v xml:space="preserve"> </v>
      </c>
      <c r="L93" s="28"/>
    </row>
    <row r="94" spans="2:12" s="1" customFormat="1" ht="40.200000000000003" customHeight="1" x14ac:dyDescent="0.2">
      <c r="B94" s="28"/>
      <c r="C94" s="25" t="s">
        <v>25</v>
      </c>
      <c r="F94" s="23" t="str">
        <f>IF(E20="","",E20)</f>
        <v>KD stavby CZ, s.r.o.</v>
      </c>
      <c r="I94" s="25" t="s">
        <v>31</v>
      </c>
      <c r="J94" s="26" t="str">
        <f>E26</f>
        <v>Toman projekt - Jan Toman, tomanprojekt.cz</v>
      </c>
      <c r="L94" s="28"/>
    </row>
    <row r="95" spans="2:12" s="1" customFormat="1" ht="10.35" customHeight="1" x14ac:dyDescent="0.2">
      <c r="B95" s="28"/>
      <c r="L95" s="28"/>
    </row>
    <row r="96" spans="2:12" s="1" customFormat="1" ht="29.25" customHeight="1" x14ac:dyDescent="0.2">
      <c r="B96" s="28"/>
      <c r="C96" s="101" t="s">
        <v>107</v>
      </c>
      <c r="D96" s="93"/>
      <c r="E96" s="93"/>
      <c r="F96" s="93"/>
      <c r="G96" s="93"/>
      <c r="H96" s="93"/>
      <c r="I96" s="93"/>
      <c r="J96" s="102" t="s">
        <v>108</v>
      </c>
      <c r="K96" s="93"/>
      <c r="L96" s="28"/>
    </row>
    <row r="97" spans="2:47" s="1" customFormat="1" ht="10.35" customHeight="1" x14ac:dyDescent="0.2">
      <c r="B97" s="28"/>
      <c r="L97" s="28"/>
    </row>
    <row r="98" spans="2:47" s="1" customFormat="1" ht="22.95" customHeight="1" x14ac:dyDescent="0.2">
      <c r="B98" s="28"/>
      <c r="C98" s="103" t="s">
        <v>109</v>
      </c>
      <c r="J98" s="62">
        <f>J123</f>
        <v>-76022</v>
      </c>
      <c r="L98" s="28"/>
      <c r="AU98" s="16" t="s">
        <v>110</v>
      </c>
    </row>
    <row r="99" spans="2:47" s="8" customFormat="1" ht="24.9" customHeight="1" x14ac:dyDescent="0.2">
      <c r="B99" s="104"/>
      <c r="D99" s="105" t="s">
        <v>111</v>
      </c>
      <c r="E99" s="106"/>
      <c r="F99" s="106"/>
      <c r="G99" s="106"/>
      <c r="H99" s="106"/>
      <c r="I99" s="106"/>
      <c r="J99" s="107">
        <f>J124</f>
        <v>-76022</v>
      </c>
      <c r="L99" s="104"/>
    </row>
    <row r="100" spans="2:47" s="9" customFormat="1" ht="19.95" customHeight="1" x14ac:dyDescent="0.2">
      <c r="B100" s="108"/>
      <c r="D100" s="109" t="s">
        <v>112</v>
      </c>
      <c r="E100" s="110"/>
      <c r="F100" s="110"/>
      <c r="G100" s="110"/>
      <c r="H100" s="110"/>
      <c r="I100" s="110"/>
      <c r="J100" s="111">
        <f>J125</f>
        <v>-76000</v>
      </c>
      <c r="L100" s="108"/>
    </row>
    <row r="101" spans="2:47" s="9" customFormat="1" ht="19.95" customHeight="1" x14ac:dyDescent="0.2">
      <c r="B101" s="108"/>
      <c r="D101" s="109" t="s">
        <v>113</v>
      </c>
      <c r="E101" s="110"/>
      <c r="F101" s="110"/>
      <c r="G101" s="110"/>
      <c r="H101" s="110"/>
      <c r="I101" s="110"/>
      <c r="J101" s="111">
        <f>J131</f>
        <v>-22</v>
      </c>
      <c r="L101" s="108"/>
    </row>
    <row r="102" spans="2:47" s="1" customFormat="1" ht="21.75" customHeight="1" x14ac:dyDescent="0.2">
      <c r="B102" s="28"/>
      <c r="L102" s="28"/>
    </row>
    <row r="103" spans="2:47" s="1" customFormat="1" ht="6.9" customHeight="1" x14ac:dyDescent="0.2"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28"/>
    </row>
    <row r="107" spans="2:47" s="1" customFormat="1" ht="6.9" customHeight="1" x14ac:dyDescent="0.2">
      <c r="B107" s="42"/>
      <c r="C107" s="43"/>
      <c r="D107" s="43"/>
      <c r="E107" s="43"/>
      <c r="F107" s="43"/>
      <c r="G107" s="43"/>
      <c r="H107" s="43"/>
      <c r="I107" s="43"/>
      <c r="J107" s="43"/>
      <c r="K107" s="43"/>
      <c r="L107" s="28"/>
    </row>
    <row r="108" spans="2:47" s="1" customFormat="1" ht="24.9" customHeight="1" x14ac:dyDescent="0.2">
      <c r="B108" s="28"/>
      <c r="C108" s="20" t="s">
        <v>114</v>
      </c>
      <c r="L108" s="28"/>
    </row>
    <row r="109" spans="2:47" s="1" customFormat="1" ht="6.9" customHeight="1" x14ac:dyDescent="0.2">
      <c r="B109" s="28"/>
      <c r="L109" s="28"/>
    </row>
    <row r="110" spans="2:47" s="1" customFormat="1" ht="12" customHeight="1" x14ac:dyDescent="0.2">
      <c r="B110" s="28"/>
      <c r="C110" s="25" t="s">
        <v>14</v>
      </c>
      <c r="L110" s="28"/>
    </row>
    <row r="111" spans="2:47" s="1" customFormat="1" ht="16.5" customHeight="1" x14ac:dyDescent="0.2">
      <c r="B111" s="28"/>
      <c r="E111" s="225" t="str">
        <f>E7</f>
        <v>Kaliště chodník TDs</v>
      </c>
      <c r="F111" s="227"/>
      <c r="G111" s="227"/>
      <c r="H111" s="227"/>
      <c r="L111" s="28"/>
    </row>
    <row r="112" spans="2:47" ht="12" customHeight="1" x14ac:dyDescent="0.2">
      <c r="B112" s="19"/>
      <c r="C112" s="25" t="s">
        <v>102</v>
      </c>
      <c r="L112" s="19"/>
    </row>
    <row r="113" spans="2:65" s="1" customFormat="1" ht="16.5" customHeight="1" x14ac:dyDescent="0.2">
      <c r="B113" s="28"/>
      <c r="E113" s="225" t="s">
        <v>103</v>
      </c>
      <c r="F113" s="226"/>
      <c r="G113" s="226"/>
      <c r="H113" s="226"/>
      <c r="L113" s="28"/>
    </row>
    <row r="114" spans="2:65" s="1" customFormat="1" ht="12" customHeight="1" x14ac:dyDescent="0.2">
      <c r="B114" s="28"/>
      <c r="C114" s="25" t="s">
        <v>104</v>
      </c>
      <c r="L114" s="28"/>
    </row>
    <row r="115" spans="2:65" s="1" customFormat="1" ht="16.5" customHeight="1" x14ac:dyDescent="0.2">
      <c r="B115" s="28"/>
      <c r="E115" s="216" t="str">
        <f>E11</f>
        <v>02.01 MP - Změnový list č. 02 - SO102, úsek 1 - záměna uličních a chodníkových vpustí</v>
      </c>
      <c r="F115" s="226"/>
      <c r="G115" s="226"/>
      <c r="H115" s="226"/>
      <c r="L115" s="28"/>
    </row>
    <row r="116" spans="2:65" s="1" customFormat="1" ht="6.9" customHeight="1" x14ac:dyDescent="0.2">
      <c r="B116" s="28"/>
      <c r="L116" s="28"/>
    </row>
    <row r="117" spans="2:65" s="1" customFormat="1" ht="12" customHeight="1" x14ac:dyDescent="0.2">
      <c r="B117" s="28"/>
      <c r="C117" s="25" t="s">
        <v>18</v>
      </c>
      <c r="F117" s="23" t="str">
        <f>F14</f>
        <v xml:space="preserve"> </v>
      </c>
      <c r="I117" s="25" t="s">
        <v>20</v>
      </c>
      <c r="J117" s="48" t="str">
        <f>IF(J14="","",J14)</f>
        <v>23. 4. 2022</v>
      </c>
      <c r="L117" s="28"/>
    </row>
    <row r="118" spans="2:65" s="1" customFormat="1" ht="6.9" customHeight="1" x14ac:dyDescent="0.2">
      <c r="B118" s="28"/>
      <c r="L118" s="28"/>
    </row>
    <row r="119" spans="2:65" s="1" customFormat="1" ht="15.15" customHeight="1" x14ac:dyDescent="0.2">
      <c r="B119" s="28"/>
      <c r="C119" s="25" t="s">
        <v>22</v>
      </c>
      <c r="F119" s="23" t="str">
        <f>E17</f>
        <v xml:space="preserve"> </v>
      </c>
      <c r="I119" s="25" t="s">
        <v>29</v>
      </c>
      <c r="J119" s="26" t="str">
        <f>E23</f>
        <v xml:space="preserve"> </v>
      </c>
      <c r="L119" s="28"/>
    </row>
    <row r="120" spans="2:65" s="1" customFormat="1" ht="40.200000000000003" customHeight="1" x14ac:dyDescent="0.2">
      <c r="B120" s="28"/>
      <c r="C120" s="25" t="s">
        <v>25</v>
      </c>
      <c r="F120" s="23" t="str">
        <f>IF(E20="","",E20)</f>
        <v>KD stavby CZ, s.r.o.</v>
      </c>
      <c r="I120" s="25" t="s">
        <v>31</v>
      </c>
      <c r="J120" s="26" t="str">
        <f>E26</f>
        <v>Toman projekt - Jan Toman, tomanprojekt.cz</v>
      </c>
      <c r="L120" s="28"/>
    </row>
    <row r="121" spans="2:65" s="1" customFormat="1" ht="10.35" customHeight="1" x14ac:dyDescent="0.2">
      <c r="B121" s="28"/>
      <c r="L121" s="28"/>
    </row>
    <row r="122" spans="2:65" s="10" customFormat="1" ht="29.25" customHeight="1" x14ac:dyDescent="0.2">
      <c r="B122" s="112"/>
      <c r="C122" s="113" t="s">
        <v>115</v>
      </c>
      <c r="D122" s="114" t="s">
        <v>60</v>
      </c>
      <c r="E122" s="114" t="s">
        <v>56</v>
      </c>
      <c r="F122" s="114" t="s">
        <v>57</v>
      </c>
      <c r="G122" s="114" t="s">
        <v>116</v>
      </c>
      <c r="H122" s="114" t="s">
        <v>117</v>
      </c>
      <c r="I122" s="114" t="s">
        <v>118</v>
      </c>
      <c r="J122" s="115" t="s">
        <v>108</v>
      </c>
      <c r="K122" s="116" t="s">
        <v>119</v>
      </c>
      <c r="L122" s="112"/>
      <c r="M122" s="55" t="s">
        <v>1</v>
      </c>
      <c r="N122" s="56" t="s">
        <v>39</v>
      </c>
      <c r="O122" s="56" t="s">
        <v>120</v>
      </c>
      <c r="P122" s="56" t="s">
        <v>121</v>
      </c>
      <c r="Q122" s="56" t="s">
        <v>122</v>
      </c>
      <c r="R122" s="56" t="s">
        <v>123</v>
      </c>
      <c r="S122" s="56" t="s">
        <v>124</v>
      </c>
      <c r="T122" s="57" t="s">
        <v>125</v>
      </c>
    </row>
    <row r="123" spans="2:65" s="1" customFormat="1" ht="22.95" customHeight="1" x14ac:dyDescent="0.3">
      <c r="B123" s="28"/>
      <c r="C123" s="60" t="s">
        <v>126</v>
      </c>
      <c r="J123" s="117">
        <f>BK123</f>
        <v>-76022</v>
      </c>
      <c r="L123" s="28"/>
      <c r="M123" s="58"/>
      <c r="N123" s="49"/>
      <c r="O123" s="49"/>
      <c r="P123" s="118">
        <f>P124</f>
        <v>0</v>
      </c>
      <c r="Q123" s="49"/>
      <c r="R123" s="118">
        <f>R124</f>
        <v>-0.4</v>
      </c>
      <c r="S123" s="49"/>
      <c r="T123" s="119">
        <f>T124</f>
        <v>0</v>
      </c>
      <c r="AT123" s="16" t="s">
        <v>74</v>
      </c>
      <c r="AU123" s="16" t="s">
        <v>110</v>
      </c>
      <c r="BK123" s="120">
        <f>BK124</f>
        <v>-76022</v>
      </c>
    </row>
    <row r="124" spans="2:65" s="11" customFormat="1" ht="25.95" customHeight="1" x14ac:dyDescent="0.25">
      <c r="B124" s="121"/>
      <c r="D124" s="122" t="s">
        <v>74</v>
      </c>
      <c r="E124" s="123" t="s">
        <v>127</v>
      </c>
      <c r="F124" s="123" t="s">
        <v>128</v>
      </c>
      <c r="J124" s="124">
        <f>BK124</f>
        <v>-76022</v>
      </c>
      <c r="L124" s="121"/>
      <c r="M124" s="125"/>
      <c r="P124" s="126">
        <f>P125+P131</f>
        <v>0</v>
      </c>
      <c r="R124" s="126">
        <f>R125+R131</f>
        <v>-0.4</v>
      </c>
      <c r="T124" s="127">
        <f>T125+T131</f>
        <v>0</v>
      </c>
      <c r="AR124" s="122" t="s">
        <v>82</v>
      </c>
      <c r="AT124" s="128" t="s">
        <v>74</v>
      </c>
      <c r="AU124" s="128" t="s">
        <v>75</v>
      </c>
      <c r="AY124" s="122" t="s">
        <v>129</v>
      </c>
      <c r="BK124" s="129">
        <f>BK125+BK131</f>
        <v>-76022</v>
      </c>
    </row>
    <row r="125" spans="2:65" s="11" customFormat="1" ht="22.95" customHeight="1" x14ac:dyDescent="0.25">
      <c r="B125" s="121"/>
      <c r="D125" s="122" t="s">
        <v>74</v>
      </c>
      <c r="E125" s="130" t="s">
        <v>130</v>
      </c>
      <c r="F125" s="130" t="s">
        <v>131</v>
      </c>
      <c r="J125" s="131">
        <f>BK125</f>
        <v>-76000</v>
      </c>
      <c r="L125" s="121"/>
      <c r="M125" s="125"/>
      <c r="P125" s="126">
        <f>SUM(P126:P130)</f>
        <v>0</v>
      </c>
      <c r="R125" s="126">
        <f>SUM(R126:R130)</f>
        <v>-0.4</v>
      </c>
      <c r="T125" s="127">
        <f>SUM(T126:T130)</f>
        <v>0</v>
      </c>
      <c r="AR125" s="122" t="s">
        <v>82</v>
      </c>
      <c r="AT125" s="128" t="s">
        <v>74</v>
      </c>
      <c r="AU125" s="128" t="s">
        <v>82</v>
      </c>
      <c r="AY125" s="122" t="s">
        <v>129</v>
      </c>
      <c r="BK125" s="129">
        <f>SUM(BK126:BK130)</f>
        <v>-76000</v>
      </c>
    </row>
    <row r="126" spans="2:65" s="1" customFormat="1" ht="14.4" customHeight="1" x14ac:dyDescent="0.2">
      <c r="B126" s="132"/>
      <c r="C126" s="133" t="s">
        <v>82</v>
      </c>
      <c r="D126" s="134" t="s">
        <v>132</v>
      </c>
      <c r="E126" s="135" t="s">
        <v>133</v>
      </c>
      <c r="F126" s="136" t="s">
        <v>134</v>
      </c>
      <c r="G126" s="137" t="s">
        <v>135</v>
      </c>
      <c r="H126" s="138">
        <v>-4</v>
      </c>
      <c r="I126" s="139">
        <v>19000</v>
      </c>
      <c r="J126" s="139">
        <f>ROUND(I126*H126,2)</f>
        <v>-76000</v>
      </c>
      <c r="K126" s="140"/>
      <c r="L126" s="28"/>
      <c r="M126" s="141" t="s">
        <v>1</v>
      </c>
      <c r="N126" s="142" t="s">
        <v>40</v>
      </c>
      <c r="O126" s="143">
        <v>0</v>
      </c>
      <c r="P126" s="143">
        <f>O126*H126</f>
        <v>0</v>
      </c>
      <c r="Q126" s="143">
        <v>0.1</v>
      </c>
      <c r="R126" s="143">
        <f>Q126*H126</f>
        <v>-0.4</v>
      </c>
      <c r="S126" s="143">
        <v>0</v>
      </c>
      <c r="T126" s="144">
        <f>S126*H126</f>
        <v>0</v>
      </c>
      <c r="AR126" s="145" t="s">
        <v>136</v>
      </c>
      <c r="AT126" s="145" t="s">
        <v>132</v>
      </c>
      <c r="AU126" s="145" t="s">
        <v>84</v>
      </c>
      <c r="AY126" s="16" t="s">
        <v>129</v>
      </c>
      <c r="BE126" s="146">
        <f>IF(N126="základní",J126,0)</f>
        <v>-76000</v>
      </c>
      <c r="BF126" s="146">
        <f>IF(N126="snížená",J126,0)</f>
        <v>0</v>
      </c>
      <c r="BG126" s="146">
        <f>IF(N126="zákl. přenesená",J126,0)</f>
        <v>0</v>
      </c>
      <c r="BH126" s="146">
        <f>IF(N126="sníž. přenesená",J126,0)</f>
        <v>0</v>
      </c>
      <c r="BI126" s="146">
        <f>IF(N126="nulová",J126,0)</f>
        <v>0</v>
      </c>
      <c r="BJ126" s="16" t="s">
        <v>82</v>
      </c>
      <c r="BK126" s="146">
        <f>ROUND(I126*H126,2)</f>
        <v>-76000</v>
      </c>
      <c r="BL126" s="16" t="s">
        <v>136</v>
      </c>
      <c r="BM126" s="145" t="s">
        <v>137</v>
      </c>
    </row>
    <row r="127" spans="2:65" s="1" customFormat="1" x14ac:dyDescent="0.2">
      <c r="B127" s="28"/>
      <c r="D127" s="147" t="s">
        <v>138</v>
      </c>
      <c r="F127" s="148" t="s">
        <v>134</v>
      </c>
      <c r="L127" s="28"/>
      <c r="M127" s="149"/>
      <c r="T127" s="52"/>
      <c r="AT127" s="16" t="s">
        <v>138</v>
      </c>
      <c r="AU127" s="16" t="s">
        <v>84</v>
      </c>
    </row>
    <row r="128" spans="2:65" s="1" customFormat="1" ht="19.2" x14ac:dyDescent="0.2">
      <c r="B128" s="28"/>
      <c r="D128" s="147" t="s">
        <v>139</v>
      </c>
      <c r="F128" s="150" t="s">
        <v>140</v>
      </c>
      <c r="L128" s="28"/>
      <c r="M128" s="149"/>
      <c r="T128" s="52"/>
      <c r="AT128" s="16" t="s">
        <v>139</v>
      </c>
      <c r="AU128" s="16" t="s">
        <v>84</v>
      </c>
    </row>
    <row r="129" spans="2:65" s="12" customFormat="1" x14ac:dyDescent="0.2">
      <c r="B129" s="151"/>
      <c r="D129" s="147" t="s">
        <v>141</v>
      </c>
      <c r="E129" s="152" t="s">
        <v>1</v>
      </c>
      <c r="F129" s="153" t="s">
        <v>142</v>
      </c>
      <c r="H129" s="154">
        <v>-4</v>
      </c>
      <c r="L129" s="151"/>
      <c r="M129" s="155"/>
      <c r="T129" s="156"/>
      <c r="AT129" s="152" t="s">
        <v>141</v>
      </c>
      <c r="AU129" s="152" t="s">
        <v>84</v>
      </c>
      <c r="AV129" s="12" t="s">
        <v>84</v>
      </c>
      <c r="AW129" s="12" t="s">
        <v>30</v>
      </c>
      <c r="AX129" s="12" t="s">
        <v>75</v>
      </c>
      <c r="AY129" s="152" t="s">
        <v>129</v>
      </c>
    </row>
    <row r="130" spans="2:65" s="13" customFormat="1" x14ac:dyDescent="0.2">
      <c r="B130" s="157"/>
      <c r="D130" s="147" t="s">
        <v>141</v>
      </c>
      <c r="E130" s="158" t="s">
        <v>1</v>
      </c>
      <c r="F130" s="159" t="s">
        <v>143</v>
      </c>
      <c r="H130" s="160">
        <v>-4</v>
      </c>
      <c r="L130" s="157"/>
      <c r="M130" s="161"/>
      <c r="T130" s="162"/>
      <c r="AT130" s="158" t="s">
        <v>141</v>
      </c>
      <c r="AU130" s="158" t="s">
        <v>84</v>
      </c>
      <c r="AV130" s="13" t="s">
        <v>136</v>
      </c>
      <c r="AW130" s="13" t="s">
        <v>30</v>
      </c>
      <c r="AX130" s="13" t="s">
        <v>82</v>
      </c>
      <c r="AY130" s="158" t="s">
        <v>129</v>
      </c>
    </row>
    <row r="131" spans="2:65" s="11" customFormat="1" ht="22.95" customHeight="1" x14ac:dyDescent="0.25">
      <c r="B131" s="121"/>
      <c r="D131" s="122" t="s">
        <v>74</v>
      </c>
      <c r="E131" s="130" t="s">
        <v>144</v>
      </c>
      <c r="F131" s="130" t="s">
        <v>145</v>
      </c>
      <c r="J131" s="131">
        <f>BK131</f>
        <v>-22</v>
      </c>
      <c r="L131" s="121"/>
      <c r="M131" s="125"/>
      <c r="P131" s="126">
        <f>SUM(P132:P134)</f>
        <v>0</v>
      </c>
      <c r="R131" s="126">
        <f>SUM(R132:R134)</f>
        <v>0</v>
      </c>
      <c r="T131" s="127">
        <f>SUM(T132:T134)</f>
        <v>0</v>
      </c>
      <c r="AR131" s="122" t="s">
        <v>82</v>
      </c>
      <c r="AT131" s="128" t="s">
        <v>74</v>
      </c>
      <c r="AU131" s="128" t="s">
        <v>82</v>
      </c>
      <c r="AY131" s="122" t="s">
        <v>129</v>
      </c>
      <c r="BK131" s="129">
        <f>SUM(BK132:BK134)</f>
        <v>-22</v>
      </c>
    </row>
    <row r="132" spans="2:65" s="1" customFormat="1" ht="14.4" customHeight="1" x14ac:dyDescent="0.2">
      <c r="B132" s="132"/>
      <c r="C132" s="133" t="s">
        <v>84</v>
      </c>
      <c r="D132" s="134" t="s">
        <v>132</v>
      </c>
      <c r="E132" s="135" t="s">
        <v>146</v>
      </c>
      <c r="F132" s="136" t="s">
        <v>147</v>
      </c>
      <c r="G132" s="137" t="s">
        <v>148</v>
      </c>
      <c r="H132" s="138">
        <v>-0.4</v>
      </c>
      <c r="I132" s="139">
        <v>55</v>
      </c>
      <c r="J132" s="139">
        <f>ROUND(I132*H132,2)</f>
        <v>-22</v>
      </c>
      <c r="K132" s="140"/>
      <c r="L132" s="28"/>
      <c r="M132" s="141" t="s">
        <v>1</v>
      </c>
      <c r="N132" s="142" t="s">
        <v>40</v>
      </c>
      <c r="O132" s="143">
        <v>0</v>
      </c>
      <c r="P132" s="143">
        <f>O132*H132</f>
        <v>0</v>
      </c>
      <c r="Q132" s="143">
        <v>0</v>
      </c>
      <c r="R132" s="143">
        <f>Q132*H132</f>
        <v>0</v>
      </c>
      <c r="S132" s="143">
        <v>0</v>
      </c>
      <c r="T132" s="144">
        <f>S132*H132</f>
        <v>0</v>
      </c>
      <c r="AR132" s="145" t="s">
        <v>136</v>
      </c>
      <c r="AT132" s="145" t="s">
        <v>132</v>
      </c>
      <c r="AU132" s="145" t="s">
        <v>84</v>
      </c>
      <c r="AY132" s="16" t="s">
        <v>129</v>
      </c>
      <c r="BE132" s="146">
        <f>IF(N132="základní",J132,0)</f>
        <v>-22</v>
      </c>
      <c r="BF132" s="146">
        <f>IF(N132="snížená",J132,0)</f>
        <v>0</v>
      </c>
      <c r="BG132" s="146">
        <f>IF(N132="zákl. přenesená",J132,0)</f>
        <v>0</v>
      </c>
      <c r="BH132" s="146">
        <f>IF(N132="sníž. přenesená",J132,0)</f>
        <v>0</v>
      </c>
      <c r="BI132" s="146">
        <f>IF(N132="nulová",J132,0)</f>
        <v>0</v>
      </c>
      <c r="BJ132" s="16" t="s">
        <v>82</v>
      </c>
      <c r="BK132" s="146">
        <f>ROUND(I132*H132,2)</f>
        <v>-22</v>
      </c>
      <c r="BL132" s="16" t="s">
        <v>136</v>
      </c>
      <c r="BM132" s="145" t="s">
        <v>149</v>
      </c>
    </row>
    <row r="133" spans="2:65" s="1" customFormat="1" x14ac:dyDescent="0.2">
      <c r="B133" s="28"/>
      <c r="D133" s="147" t="s">
        <v>138</v>
      </c>
      <c r="F133" s="148" t="s">
        <v>150</v>
      </c>
      <c r="L133" s="28"/>
      <c r="M133" s="149"/>
      <c r="T133" s="52"/>
      <c r="AT133" s="16" t="s">
        <v>138</v>
      </c>
      <c r="AU133" s="16" t="s">
        <v>84</v>
      </c>
    </row>
    <row r="134" spans="2:65" s="1" customFormat="1" ht="19.2" x14ac:dyDescent="0.2">
      <c r="B134" s="28"/>
      <c r="D134" s="147" t="s">
        <v>139</v>
      </c>
      <c r="F134" s="150" t="s">
        <v>151</v>
      </c>
      <c r="L134" s="28"/>
      <c r="M134" s="163"/>
      <c r="N134" s="164"/>
      <c r="O134" s="164"/>
      <c r="P134" s="164"/>
      <c r="Q134" s="164"/>
      <c r="R134" s="164"/>
      <c r="S134" s="164"/>
      <c r="T134" s="165"/>
      <c r="AT134" s="16" t="s">
        <v>139</v>
      </c>
      <c r="AU134" s="16" t="s">
        <v>84</v>
      </c>
    </row>
    <row r="135" spans="2:65" s="1" customFormat="1" ht="6.9" customHeight="1" x14ac:dyDescent="0.2">
      <c r="B135" s="40"/>
      <c r="C135" s="41"/>
      <c r="D135" s="41"/>
      <c r="E135" s="41"/>
      <c r="F135" s="41"/>
      <c r="G135" s="41"/>
      <c r="H135" s="41"/>
      <c r="I135" s="41"/>
      <c r="J135" s="41"/>
      <c r="K135" s="41"/>
      <c r="L135" s="28"/>
    </row>
  </sheetData>
  <autoFilter ref="C122:K134" xr:uid="{00000000-0009-0000-0000-000001000000}"/>
  <mergeCells count="11">
    <mergeCell ref="E115:H115"/>
    <mergeCell ref="E7:H7"/>
    <mergeCell ref="E9:H9"/>
    <mergeCell ref="E11:H11"/>
    <mergeCell ref="E29:H29"/>
    <mergeCell ref="E85:H85"/>
    <mergeCell ref="L2:V2"/>
    <mergeCell ref="E87:H87"/>
    <mergeCell ref="E89:H89"/>
    <mergeCell ref="E111:H111"/>
    <mergeCell ref="E113:H113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36"/>
  <sheetViews>
    <sheetView showGridLines="0" workbookViewId="0"/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187" t="s">
        <v>5</v>
      </c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6" t="s">
        <v>91</v>
      </c>
    </row>
    <row r="3" spans="2:46" ht="6.9" customHeight="1" x14ac:dyDescent="0.2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" customHeight="1" x14ac:dyDescent="0.2">
      <c r="B4" s="19"/>
      <c r="D4" s="20" t="s">
        <v>101</v>
      </c>
      <c r="L4" s="19"/>
      <c r="M4" s="89" t="s">
        <v>10</v>
      </c>
      <c r="AT4" s="16" t="s">
        <v>3</v>
      </c>
    </row>
    <row r="5" spans="2:46" ht="6.9" customHeight="1" x14ac:dyDescent="0.2">
      <c r="B5" s="19"/>
      <c r="L5" s="19"/>
    </row>
    <row r="6" spans="2:46" ht="12" customHeight="1" x14ac:dyDescent="0.2">
      <c r="B6" s="19"/>
      <c r="D6" s="25" t="s">
        <v>14</v>
      </c>
      <c r="L6" s="19"/>
    </row>
    <row r="7" spans="2:46" ht="16.5" customHeight="1" x14ac:dyDescent="0.2">
      <c r="B7" s="19"/>
      <c r="E7" s="225" t="str">
        <f>'Rekapitulace stavby'!K6</f>
        <v>Kaliště chodník TDs</v>
      </c>
      <c r="F7" s="227"/>
      <c r="G7" s="227"/>
      <c r="H7" s="227"/>
      <c r="L7" s="19"/>
    </row>
    <row r="8" spans="2:46" ht="12" customHeight="1" x14ac:dyDescent="0.2">
      <c r="B8" s="19"/>
      <c r="D8" s="25" t="s">
        <v>102</v>
      </c>
      <c r="L8" s="19"/>
    </row>
    <row r="9" spans="2:46" s="1" customFormat="1" ht="16.5" customHeight="1" x14ac:dyDescent="0.2">
      <c r="B9" s="28"/>
      <c r="E9" s="225" t="s">
        <v>103</v>
      </c>
      <c r="F9" s="226"/>
      <c r="G9" s="226"/>
      <c r="H9" s="226"/>
      <c r="L9" s="28"/>
    </row>
    <row r="10" spans="2:46" s="1" customFormat="1" ht="12" customHeight="1" x14ac:dyDescent="0.2">
      <c r="B10" s="28"/>
      <c r="D10" s="25" t="s">
        <v>104</v>
      </c>
      <c r="L10" s="28"/>
    </row>
    <row r="11" spans="2:46" s="1" customFormat="1" ht="16.5" customHeight="1" x14ac:dyDescent="0.2">
      <c r="B11" s="28"/>
      <c r="E11" s="216" t="s">
        <v>152</v>
      </c>
      <c r="F11" s="226"/>
      <c r="G11" s="226"/>
      <c r="H11" s="226"/>
      <c r="L11" s="28"/>
    </row>
    <row r="12" spans="2:46" s="1" customFormat="1" x14ac:dyDescent="0.2">
      <c r="B12" s="28"/>
      <c r="L12" s="28"/>
    </row>
    <row r="13" spans="2:46" s="1" customFormat="1" ht="12" customHeight="1" x14ac:dyDescent="0.2">
      <c r="B13" s="28"/>
      <c r="D13" s="25" t="s">
        <v>16</v>
      </c>
      <c r="F13" s="23" t="s">
        <v>1</v>
      </c>
      <c r="I13" s="25" t="s">
        <v>17</v>
      </c>
      <c r="J13" s="23" t="s">
        <v>1</v>
      </c>
      <c r="L13" s="28"/>
    </row>
    <row r="14" spans="2:46" s="1" customFormat="1" ht="12" customHeight="1" x14ac:dyDescent="0.2">
      <c r="B14" s="28"/>
      <c r="D14" s="25" t="s">
        <v>18</v>
      </c>
      <c r="F14" s="23" t="s">
        <v>19</v>
      </c>
      <c r="I14" s="25" t="s">
        <v>20</v>
      </c>
      <c r="J14" s="48" t="str">
        <f>'Rekapitulace stavby'!AN8</f>
        <v>23. 4. 2022</v>
      </c>
      <c r="L14" s="28"/>
    </row>
    <row r="15" spans="2:46" s="1" customFormat="1" ht="10.95" customHeight="1" x14ac:dyDescent="0.2">
      <c r="B15" s="28"/>
      <c r="L15" s="28"/>
    </row>
    <row r="16" spans="2:46" s="1" customFormat="1" ht="12" customHeight="1" x14ac:dyDescent="0.2">
      <c r="B16" s="28"/>
      <c r="D16" s="25" t="s">
        <v>22</v>
      </c>
      <c r="I16" s="25" t="s">
        <v>23</v>
      </c>
      <c r="J16" s="23" t="str">
        <f>IF('Rekapitulace stavby'!AN10="","",'Rekapitulace stavby'!AN10)</f>
        <v/>
      </c>
      <c r="L16" s="28"/>
    </row>
    <row r="17" spans="2:12" s="1" customFormat="1" ht="18" customHeight="1" x14ac:dyDescent="0.2">
      <c r="B17" s="28"/>
      <c r="E17" s="23" t="str">
        <f>IF('Rekapitulace stavby'!E11="","",'Rekapitulace stavby'!E11)</f>
        <v xml:space="preserve"> </v>
      </c>
      <c r="I17" s="25" t="s">
        <v>24</v>
      </c>
      <c r="J17" s="23" t="str">
        <f>IF('Rekapitulace stavby'!AN11="","",'Rekapitulace stavby'!AN11)</f>
        <v/>
      </c>
      <c r="L17" s="28"/>
    </row>
    <row r="18" spans="2:12" s="1" customFormat="1" ht="6.9" customHeight="1" x14ac:dyDescent="0.2">
      <c r="B18" s="28"/>
      <c r="L18" s="28"/>
    </row>
    <row r="19" spans="2:12" s="1" customFormat="1" ht="12" customHeight="1" x14ac:dyDescent="0.2">
      <c r="B19" s="28"/>
      <c r="D19" s="25" t="s">
        <v>25</v>
      </c>
      <c r="I19" s="25" t="s">
        <v>23</v>
      </c>
      <c r="J19" s="23" t="s">
        <v>26</v>
      </c>
      <c r="L19" s="28"/>
    </row>
    <row r="20" spans="2:12" s="1" customFormat="1" ht="18" customHeight="1" x14ac:dyDescent="0.2">
      <c r="B20" s="28"/>
      <c r="E20" s="23" t="s">
        <v>27</v>
      </c>
      <c r="I20" s="25" t="s">
        <v>24</v>
      </c>
      <c r="J20" s="23" t="s">
        <v>28</v>
      </c>
      <c r="L20" s="28"/>
    </row>
    <row r="21" spans="2:12" s="1" customFormat="1" ht="6.9" customHeight="1" x14ac:dyDescent="0.2">
      <c r="B21" s="28"/>
      <c r="L21" s="28"/>
    </row>
    <row r="22" spans="2:12" s="1" customFormat="1" ht="12" customHeight="1" x14ac:dyDescent="0.2">
      <c r="B22" s="28"/>
      <c r="D22" s="25" t="s">
        <v>29</v>
      </c>
      <c r="I22" s="25" t="s">
        <v>23</v>
      </c>
      <c r="J22" s="23" t="str">
        <f>IF('Rekapitulace stavby'!AN16="","",'Rekapitulace stavby'!AN16)</f>
        <v/>
      </c>
      <c r="L22" s="28"/>
    </row>
    <row r="23" spans="2:12" s="1" customFormat="1" ht="18" customHeight="1" x14ac:dyDescent="0.2">
      <c r="B23" s="28"/>
      <c r="E23" s="23" t="str">
        <f>IF('Rekapitulace stavby'!E17="","",'Rekapitulace stavby'!E17)</f>
        <v xml:space="preserve"> </v>
      </c>
      <c r="I23" s="25" t="s">
        <v>24</v>
      </c>
      <c r="J23" s="23" t="str">
        <f>IF('Rekapitulace stavby'!AN17="","",'Rekapitulace stavby'!AN17)</f>
        <v/>
      </c>
      <c r="L23" s="28"/>
    </row>
    <row r="24" spans="2:12" s="1" customFormat="1" ht="6.9" customHeight="1" x14ac:dyDescent="0.2">
      <c r="B24" s="28"/>
      <c r="L24" s="28"/>
    </row>
    <row r="25" spans="2:12" s="1" customFormat="1" ht="12" customHeight="1" x14ac:dyDescent="0.2">
      <c r="B25" s="28"/>
      <c r="D25" s="25" t="s">
        <v>31</v>
      </c>
      <c r="I25" s="25" t="s">
        <v>23</v>
      </c>
      <c r="J25" s="23" t="s">
        <v>32</v>
      </c>
      <c r="L25" s="28"/>
    </row>
    <row r="26" spans="2:12" s="1" customFormat="1" ht="18" customHeight="1" x14ac:dyDescent="0.2">
      <c r="B26" s="28"/>
      <c r="E26" s="23" t="s">
        <v>33</v>
      </c>
      <c r="I26" s="25" t="s">
        <v>24</v>
      </c>
      <c r="J26" s="23" t="s">
        <v>1</v>
      </c>
      <c r="L26" s="28"/>
    </row>
    <row r="27" spans="2:12" s="1" customFormat="1" ht="6.9" customHeight="1" x14ac:dyDescent="0.2">
      <c r="B27" s="28"/>
      <c r="L27" s="28"/>
    </row>
    <row r="28" spans="2:12" s="1" customFormat="1" ht="12" customHeight="1" x14ac:dyDescent="0.2">
      <c r="B28" s="28"/>
      <c r="D28" s="25" t="s">
        <v>34</v>
      </c>
      <c r="L28" s="28"/>
    </row>
    <row r="29" spans="2:12" s="7" customFormat="1" ht="16.5" customHeight="1" x14ac:dyDescent="0.2">
      <c r="B29" s="90"/>
      <c r="E29" s="198" t="s">
        <v>1</v>
      </c>
      <c r="F29" s="198"/>
      <c r="G29" s="198"/>
      <c r="H29" s="198"/>
      <c r="L29" s="90"/>
    </row>
    <row r="30" spans="2:12" s="1" customFormat="1" ht="6.9" customHeight="1" x14ac:dyDescent="0.2">
      <c r="B30" s="28"/>
      <c r="L30" s="28"/>
    </row>
    <row r="31" spans="2:12" s="1" customFormat="1" ht="6.9" customHeight="1" x14ac:dyDescent="0.2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25.35" customHeight="1" x14ac:dyDescent="0.2">
      <c r="B32" s="28"/>
      <c r="D32" s="91" t="s">
        <v>35</v>
      </c>
      <c r="J32" s="62">
        <f>ROUND(J123, 2)</f>
        <v>60044</v>
      </c>
      <c r="L32" s="28"/>
    </row>
    <row r="33" spans="2:12" s="1" customFormat="1" ht="6.9" customHeight="1" x14ac:dyDescent="0.2">
      <c r="B33" s="28"/>
      <c r="D33" s="49"/>
      <c r="E33" s="49"/>
      <c r="F33" s="49"/>
      <c r="G33" s="49"/>
      <c r="H33" s="49"/>
      <c r="I33" s="49"/>
      <c r="J33" s="49"/>
      <c r="K33" s="49"/>
      <c r="L33" s="28"/>
    </row>
    <row r="34" spans="2:12" s="1" customFormat="1" ht="14.4" customHeight="1" x14ac:dyDescent="0.2">
      <c r="B34" s="28"/>
      <c r="F34" s="31" t="s">
        <v>37</v>
      </c>
      <c r="I34" s="31" t="s">
        <v>36</v>
      </c>
      <c r="J34" s="31" t="s">
        <v>38</v>
      </c>
      <c r="L34" s="28"/>
    </row>
    <row r="35" spans="2:12" s="1" customFormat="1" ht="14.4" customHeight="1" x14ac:dyDescent="0.2">
      <c r="B35" s="28"/>
      <c r="D35" s="51" t="s">
        <v>39</v>
      </c>
      <c r="E35" s="25" t="s">
        <v>40</v>
      </c>
      <c r="F35" s="82">
        <f>ROUND((SUM(BE123:BE135)),  2)</f>
        <v>60044</v>
      </c>
      <c r="I35" s="92">
        <v>0.21</v>
      </c>
      <c r="J35" s="82">
        <f>ROUND(((SUM(BE123:BE135))*I35),  2)</f>
        <v>12609.24</v>
      </c>
      <c r="L35" s="28"/>
    </row>
    <row r="36" spans="2:12" s="1" customFormat="1" ht="14.4" customHeight="1" x14ac:dyDescent="0.2">
      <c r="B36" s="28"/>
      <c r="E36" s="25" t="s">
        <v>41</v>
      </c>
      <c r="F36" s="82">
        <f>ROUND((SUM(BF123:BF135)),  2)</f>
        <v>0</v>
      </c>
      <c r="I36" s="92">
        <v>0.15</v>
      </c>
      <c r="J36" s="82">
        <f>ROUND(((SUM(BF123:BF135))*I36),  2)</f>
        <v>0</v>
      </c>
      <c r="L36" s="28"/>
    </row>
    <row r="37" spans="2:12" s="1" customFormat="1" ht="14.4" hidden="1" customHeight="1" x14ac:dyDescent="0.2">
      <c r="B37" s="28"/>
      <c r="E37" s="25" t="s">
        <v>42</v>
      </c>
      <c r="F37" s="82">
        <f>ROUND((SUM(BG123:BG135)),  2)</f>
        <v>0</v>
      </c>
      <c r="I37" s="92">
        <v>0.21</v>
      </c>
      <c r="J37" s="82">
        <f>0</f>
        <v>0</v>
      </c>
      <c r="L37" s="28"/>
    </row>
    <row r="38" spans="2:12" s="1" customFormat="1" ht="14.4" hidden="1" customHeight="1" x14ac:dyDescent="0.2">
      <c r="B38" s="28"/>
      <c r="E38" s="25" t="s">
        <v>43</v>
      </c>
      <c r="F38" s="82">
        <f>ROUND((SUM(BH123:BH135)),  2)</f>
        <v>0</v>
      </c>
      <c r="I38" s="92">
        <v>0.15</v>
      </c>
      <c r="J38" s="82">
        <f>0</f>
        <v>0</v>
      </c>
      <c r="L38" s="28"/>
    </row>
    <row r="39" spans="2:12" s="1" customFormat="1" ht="14.4" hidden="1" customHeight="1" x14ac:dyDescent="0.2">
      <c r="B39" s="28"/>
      <c r="E39" s="25" t="s">
        <v>44</v>
      </c>
      <c r="F39" s="82">
        <f>ROUND((SUM(BI123:BI135)),  2)</f>
        <v>0</v>
      </c>
      <c r="I39" s="92">
        <v>0</v>
      </c>
      <c r="J39" s="82">
        <f>0</f>
        <v>0</v>
      </c>
      <c r="L39" s="28"/>
    </row>
    <row r="40" spans="2:12" s="1" customFormat="1" ht="6.9" customHeight="1" x14ac:dyDescent="0.2">
      <c r="B40" s="28"/>
      <c r="L40" s="28"/>
    </row>
    <row r="41" spans="2:12" s="1" customFormat="1" ht="25.35" customHeight="1" x14ac:dyDescent="0.2">
      <c r="B41" s="28"/>
      <c r="C41" s="93"/>
      <c r="D41" s="94" t="s">
        <v>45</v>
      </c>
      <c r="E41" s="53"/>
      <c r="F41" s="53"/>
      <c r="G41" s="95" t="s">
        <v>46</v>
      </c>
      <c r="H41" s="96" t="s">
        <v>47</v>
      </c>
      <c r="I41" s="53"/>
      <c r="J41" s="97">
        <f>SUM(J32:J39)</f>
        <v>72653.240000000005</v>
      </c>
      <c r="K41" s="98"/>
      <c r="L41" s="28"/>
    </row>
    <row r="42" spans="2:12" s="1" customFormat="1" ht="14.4" customHeight="1" x14ac:dyDescent="0.2">
      <c r="B42" s="28"/>
      <c r="L42" s="28"/>
    </row>
    <row r="43" spans="2:12" ht="14.4" customHeight="1" x14ac:dyDescent="0.2">
      <c r="B43" s="19"/>
      <c r="L43" s="19"/>
    </row>
    <row r="44" spans="2:12" ht="14.4" customHeight="1" x14ac:dyDescent="0.2">
      <c r="B44" s="19"/>
      <c r="L44" s="19"/>
    </row>
    <row r="45" spans="2:12" ht="14.4" customHeight="1" x14ac:dyDescent="0.2">
      <c r="B45" s="19"/>
      <c r="L45" s="19"/>
    </row>
    <row r="46" spans="2:12" ht="14.4" customHeight="1" x14ac:dyDescent="0.2">
      <c r="B46" s="19"/>
      <c r="L46" s="19"/>
    </row>
    <row r="47" spans="2:12" ht="14.4" customHeight="1" x14ac:dyDescent="0.2">
      <c r="B47" s="19"/>
      <c r="L47" s="19"/>
    </row>
    <row r="48" spans="2:12" ht="14.4" customHeight="1" x14ac:dyDescent="0.2">
      <c r="B48" s="19"/>
      <c r="L48" s="19"/>
    </row>
    <row r="49" spans="2:12" ht="14.4" customHeight="1" x14ac:dyDescent="0.2">
      <c r="B49" s="19"/>
      <c r="L49" s="19"/>
    </row>
    <row r="50" spans="2:12" s="1" customFormat="1" ht="14.4" customHeight="1" x14ac:dyDescent="0.2">
      <c r="B50" s="28"/>
      <c r="D50" s="37" t="s">
        <v>48</v>
      </c>
      <c r="E50" s="38"/>
      <c r="F50" s="38"/>
      <c r="G50" s="37" t="s">
        <v>49</v>
      </c>
      <c r="H50" s="38"/>
      <c r="I50" s="38"/>
      <c r="J50" s="38"/>
      <c r="K50" s="38"/>
      <c r="L50" s="28"/>
    </row>
    <row r="51" spans="2:12" x14ac:dyDescent="0.2">
      <c r="B51" s="19"/>
      <c r="L51" s="19"/>
    </row>
    <row r="52" spans="2:12" x14ac:dyDescent="0.2">
      <c r="B52" s="19"/>
      <c r="L52" s="19"/>
    </row>
    <row r="53" spans="2:12" x14ac:dyDescent="0.2">
      <c r="B53" s="19"/>
      <c r="L53" s="19"/>
    </row>
    <row r="54" spans="2:12" x14ac:dyDescent="0.2">
      <c r="B54" s="19"/>
      <c r="L54" s="19"/>
    </row>
    <row r="55" spans="2:12" x14ac:dyDescent="0.2">
      <c r="B55" s="19"/>
      <c r="L55" s="19"/>
    </row>
    <row r="56" spans="2:12" x14ac:dyDescent="0.2">
      <c r="B56" s="19"/>
      <c r="L56" s="19"/>
    </row>
    <row r="57" spans="2:12" x14ac:dyDescent="0.2">
      <c r="B57" s="19"/>
      <c r="L57" s="19"/>
    </row>
    <row r="58" spans="2:12" x14ac:dyDescent="0.2">
      <c r="B58" s="19"/>
      <c r="L58" s="19"/>
    </row>
    <row r="59" spans="2:12" x14ac:dyDescent="0.2">
      <c r="B59" s="19"/>
      <c r="L59" s="19"/>
    </row>
    <row r="60" spans="2:12" x14ac:dyDescent="0.2">
      <c r="B60" s="19"/>
      <c r="L60" s="19"/>
    </row>
    <row r="61" spans="2:12" s="1" customFormat="1" ht="13.2" x14ac:dyDescent="0.2">
      <c r="B61" s="28"/>
      <c r="D61" s="39" t="s">
        <v>50</v>
      </c>
      <c r="E61" s="30"/>
      <c r="F61" s="99" t="s">
        <v>51</v>
      </c>
      <c r="G61" s="39" t="s">
        <v>50</v>
      </c>
      <c r="H61" s="30"/>
      <c r="I61" s="30"/>
      <c r="J61" s="100" t="s">
        <v>51</v>
      </c>
      <c r="K61" s="30"/>
      <c r="L61" s="28"/>
    </row>
    <row r="62" spans="2:12" x14ac:dyDescent="0.2">
      <c r="B62" s="19"/>
      <c r="L62" s="19"/>
    </row>
    <row r="63" spans="2:12" x14ac:dyDescent="0.2">
      <c r="B63" s="19"/>
      <c r="L63" s="19"/>
    </row>
    <row r="64" spans="2:12" x14ac:dyDescent="0.2">
      <c r="B64" s="19"/>
      <c r="L64" s="19"/>
    </row>
    <row r="65" spans="2:12" s="1" customFormat="1" ht="13.2" x14ac:dyDescent="0.2">
      <c r="B65" s="28"/>
      <c r="D65" s="37" t="s">
        <v>52</v>
      </c>
      <c r="E65" s="38"/>
      <c r="F65" s="38"/>
      <c r="G65" s="37" t="s">
        <v>53</v>
      </c>
      <c r="H65" s="38"/>
      <c r="I65" s="38"/>
      <c r="J65" s="38"/>
      <c r="K65" s="38"/>
      <c r="L65" s="28"/>
    </row>
    <row r="66" spans="2:12" x14ac:dyDescent="0.2">
      <c r="B66" s="19"/>
      <c r="L66" s="19"/>
    </row>
    <row r="67" spans="2:12" x14ac:dyDescent="0.2">
      <c r="B67" s="19"/>
      <c r="L67" s="19"/>
    </row>
    <row r="68" spans="2:12" x14ac:dyDescent="0.2">
      <c r="B68" s="19"/>
      <c r="L68" s="19"/>
    </row>
    <row r="69" spans="2:12" x14ac:dyDescent="0.2">
      <c r="B69" s="19"/>
      <c r="L69" s="19"/>
    </row>
    <row r="70" spans="2:12" x14ac:dyDescent="0.2">
      <c r="B70" s="19"/>
      <c r="L70" s="19"/>
    </row>
    <row r="71" spans="2:12" x14ac:dyDescent="0.2">
      <c r="B71" s="19"/>
      <c r="L71" s="19"/>
    </row>
    <row r="72" spans="2:12" x14ac:dyDescent="0.2">
      <c r="B72" s="19"/>
      <c r="L72" s="19"/>
    </row>
    <row r="73" spans="2:12" x14ac:dyDescent="0.2">
      <c r="B73" s="19"/>
      <c r="L73" s="19"/>
    </row>
    <row r="74" spans="2:12" x14ac:dyDescent="0.2">
      <c r="B74" s="19"/>
      <c r="L74" s="19"/>
    </row>
    <row r="75" spans="2:12" x14ac:dyDescent="0.2">
      <c r="B75" s="19"/>
      <c r="L75" s="19"/>
    </row>
    <row r="76" spans="2:12" s="1" customFormat="1" ht="13.2" x14ac:dyDescent="0.2">
      <c r="B76" s="28"/>
      <c r="D76" s="39" t="s">
        <v>50</v>
      </c>
      <c r="E76" s="30"/>
      <c r="F76" s="99" t="s">
        <v>51</v>
      </c>
      <c r="G76" s="39" t="s">
        <v>50</v>
      </c>
      <c r="H76" s="30"/>
      <c r="I76" s="30"/>
      <c r="J76" s="100" t="s">
        <v>51</v>
      </c>
      <c r="K76" s="30"/>
      <c r="L76" s="28"/>
    </row>
    <row r="77" spans="2:12" s="1" customFormat="1" ht="14.4" customHeight="1" x14ac:dyDescent="0.2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12" s="1" customFormat="1" ht="6.9" customHeight="1" x14ac:dyDescent="0.2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12" s="1" customFormat="1" ht="24.9" customHeight="1" x14ac:dyDescent="0.2">
      <c r="B82" s="28"/>
      <c r="C82" s="20" t="s">
        <v>106</v>
      </c>
      <c r="L82" s="28"/>
    </row>
    <row r="83" spans="2:12" s="1" customFormat="1" ht="6.9" customHeight="1" x14ac:dyDescent="0.2">
      <c r="B83" s="28"/>
      <c r="L83" s="28"/>
    </row>
    <row r="84" spans="2:12" s="1" customFormat="1" ht="12" customHeight="1" x14ac:dyDescent="0.2">
      <c r="B84" s="28"/>
      <c r="C84" s="25" t="s">
        <v>14</v>
      </c>
      <c r="L84" s="28"/>
    </row>
    <row r="85" spans="2:12" s="1" customFormat="1" ht="16.5" customHeight="1" x14ac:dyDescent="0.2">
      <c r="B85" s="28"/>
      <c r="E85" s="225" t="str">
        <f>E7</f>
        <v>Kaliště chodník TDs</v>
      </c>
      <c r="F85" s="227"/>
      <c r="G85" s="227"/>
      <c r="H85" s="227"/>
      <c r="L85" s="28"/>
    </row>
    <row r="86" spans="2:12" ht="12" customHeight="1" x14ac:dyDescent="0.2">
      <c r="B86" s="19"/>
      <c r="C86" s="25" t="s">
        <v>102</v>
      </c>
      <c r="L86" s="19"/>
    </row>
    <row r="87" spans="2:12" s="1" customFormat="1" ht="16.5" customHeight="1" x14ac:dyDescent="0.2">
      <c r="B87" s="28"/>
      <c r="E87" s="225" t="s">
        <v>103</v>
      </c>
      <c r="F87" s="226"/>
      <c r="G87" s="226"/>
      <c r="H87" s="226"/>
      <c r="L87" s="28"/>
    </row>
    <row r="88" spans="2:12" s="1" customFormat="1" ht="12" customHeight="1" x14ac:dyDescent="0.2">
      <c r="B88" s="28"/>
      <c r="C88" s="25" t="s">
        <v>104</v>
      </c>
      <c r="L88" s="28"/>
    </row>
    <row r="89" spans="2:12" s="1" customFormat="1" ht="16.5" customHeight="1" x14ac:dyDescent="0.2">
      <c r="B89" s="28"/>
      <c r="E89" s="216" t="str">
        <f>E11</f>
        <v>02.01 VP - Změnový list č. 02 - SO102, úsek 1 - záměna uličních a chodníkových vpustí</v>
      </c>
      <c r="F89" s="226"/>
      <c r="G89" s="226"/>
      <c r="H89" s="226"/>
      <c r="L89" s="28"/>
    </row>
    <row r="90" spans="2:12" s="1" customFormat="1" ht="6.9" customHeight="1" x14ac:dyDescent="0.2">
      <c r="B90" s="28"/>
      <c r="L90" s="28"/>
    </row>
    <row r="91" spans="2:12" s="1" customFormat="1" ht="12" customHeight="1" x14ac:dyDescent="0.2">
      <c r="B91" s="28"/>
      <c r="C91" s="25" t="s">
        <v>18</v>
      </c>
      <c r="F91" s="23" t="str">
        <f>F14</f>
        <v xml:space="preserve"> </v>
      </c>
      <c r="I91" s="25" t="s">
        <v>20</v>
      </c>
      <c r="J91" s="48" t="str">
        <f>IF(J14="","",J14)</f>
        <v>23. 4. 2022</v>
      </c>
      <c r="L91" s="28"/>
    </row>
    <row r="92" spans="2:12" s="1" customFormat="1" ht="6.9" customHeight="1" x14ac:dyDescent="0.2">
      <c r="B92" s="28"/>
      <c r="L92" s="28"/>
    </row>
    <row r="93" spans="2:12" s="1" customFormat="1" ht="15.15" customHeight="1" x14ac:dyDescent="0.2">
      <c r="B93" s="28"/>
      <c r="C93" s="25" t="s">
        <v>22</v>
      </c>
      <c r="F93" s="23" t="str">
        <f>E17</f>
        <v xml:space="preserve"> </v>
      </c>
      <c r="I93" s="25" t="s">
        <v>29</v>
      </c>
      <c r="J93" s="26" t="str">
        <f>E23</f>
        <v xml:space="preserve"> </v>
      </c>
      <c r="L93" s="28"/>
    </row>
    <row r="94" spans="2:12" s="1" customFormat="1" ht="40.200000000000003" customHeight="1" x14ac:dyDescent="0.2">
      <c r="B94" s="28"/>
      <c r="C94" s="25" t="s">
        <v>25</v>
      </c>
      <c r="F94" s="23" t="str">
        <f>IF(E20="","",E20)</f>
        <v>KD stavby CZ, s.r.o.</v>
      </c>
      <c r="I94" s="25" t="s">
        <v>31</v>
      </c>
      <c r="J94" s="26" t="str">
        <f>E26</f>
        <v>Toman projekt - Jan Toman, tomanprojekt.cz</v>
      </c>
      <c r="L94" s="28"/>
    </row>
    <row r="95" spans="2:12" s="1" customFormat="1" ht="10.35" customHeight="1" x14ac:dyDescent="0.2">
      <c r="B95" s="28"/>
      <c r="L95" s="28"/>
    </row>
    <row r="96" spans="2:12" s="1" customFormat="1" ht="29.25" customHeight="1" x14ac:dyDescent="0.2">
      <c r="B96" s="28"/>
      <c r="C96" s="101" t="s">
        <v>107</v>
      </c>
      <c r="D96" s="93"/>
      <c r="E96" s="93"/>
      <c r="F96" s="93"/>
      <c r="G96" s="93"/>
      <c r="H96" s="93"/>
      <c r="I96" s="93"/>
      <c r="J96" s="102" t="s">
        <v>108</v>
      </c>
      <c r="K96" s="93"/>
      <c r="L96" s="28"/>
    </row>
    <row r="97" spans="2:47" s="1" customFormat="1" ht="10.35" customHeight="1" x14ac:dyDescent="0.2">
      <c r="B97" s="28"/>
      <c r="L97" s="28"/>
    </row>
    <row r="98" spans="2:47" s="1" customFormat="1" ht="22.95" customHeight="1" x14ac:dyDescent="0.2">
      <c r="B98" s="28"/>
      <c r="C98" s="103" t="s">
        <v>109</v>
      </c>
      <c r="J98" s="62">
        <f>J123</f>
        <v>60044</v>
      </c>
      <c r="L98" s="28"/>
      <c r="AU98" s="16" t="s">
        <v>110</v>
      </c>
    </row>
    <row r="99" spans="2:47" s="8" customFormat="1" ht="24.9" customHeight="1" x14ac:dyDescent="0.2">
      <c r="B99" s="104"/>
      <c r="D99" s="105" t="s">
        <v>111</v>
      </c>
      <c r="E99" s="106"/>
      <c r="F99" s="106"/>
      <c r="G99" s="106"/>
      <c r="H99" s="106"/>
      <c r="I99" s="106"/>
      <c r="J99" s="107">
        <f>J124</f>
        <v>60044</v>
      </c>
      <c r="L99" s="104"/>
    </row>
    <row r="100" spans="2:47" s="9" customFormat="1" ht="19.95" customHeight="1" x14ac:dyDescent="0.2">
      <c r="B100" s="108"/>
      <c r="D100" s="109" t="s">
        <v>112</v>
      </c>
      <c r="E100" s="110"/>
      <c r="F100" s="110"/>
      <c r="G100" s="110"/>
      <c r="H100" s="110"/>
      <c r="I100" s="110"/>
      <c r="J100" s="111">
        <f>J125</f>
        <v>60000</v>
      </c>
      <c r="L100" s="108"/>
    </row>
    <row r="101" spans="2:47" s="9" customFormat="1" ht="19.95" customHeight="1" x14ac:dyDescent="0.2">
      <c r="B101" s="108"/>
      <c r="D101" s="109" t="s">
        <v>113</v>
      </c>
      <c r="E101" s="110"/>
      <c r="F101" s="110"/>
      <c r="G101" s="110"/>
      <c r="H101" s="110"/>
      <c r="I101" s="110"/>
      <c r="J101" s="111">
        <f>J132</f>
        <v>44</v>
      </c>
      <c r="L101" s="108"/>
    </row>
    <row r="102" spans="2:47" s="1" customFormat="1" ht="21.75" customHeight="1" x14ac:dyDescent="0.2">
      <c r="B102" s="28"/>
      <c r="L102" s="28"/>
    </row>
    <row r="103" spans="2:47" s="1" customFormat="1" ht="6.9" customHeight="1" x14ac:dyDescent="0.2"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28"/>
    </row>
    <row r="107" spans="2:47" s="1" customFormat="1" ht="6.9" customHeight="1" x14ac:dyDescent="0.2">
      <c r="B107" s="42"/>
      <c r="C107" s="43"/>
      <c r="D107" s="43"/>
      <c r="E107" s="43"/>
      <c r="F107" s="43"/>
      <c r="G107" s="43"/>
      <c r="H107" s="43"/>
      <c r="I107" s="43"/>
      <c r="J107" s="43"/>
      <c r="K107" s="43"/>
      <c r="L107" s="28"/>
    </row>
    <row r="108" spans="2:47" s="1" customFormat="1" ht="24.9" customHeight="1" x14ac:dyDescent="0.2">
      <c r="B108" s="28"/>
      <c r="C108" s="20" t="s">
        <v>114</v>
      </c>
      <c r="L108" s="28"/>
    </row>
    <row r="109" spans="2:47" s="1" customFormat="1" ht="6.9" customHeight="1" x14ac:dyDescent="0.2">
      <c r="B109" s="28"/>
      <c r="L109" s="28"/>
    </row>
    <row r="110" spans="2:47" s="1" customFormat="1" ht="12" customHeight="1" x14ac:dyDescent="0.2">
      <c r="B110" s="28"/>
      <c r="C110" s="25" t="s">
        <v>14</v>
      </c>
      <c r="L110" s="28"/>
    </row>
    <row r="111" spans="2:47" s="1" customFormat="1" ht="16.5" customHeight="1" x14ac:dyDescent="0.2">
      <c r="B111" s="28"/>
      <c r="E111" s="225" t="str">
        <f>E7</f>
        <v>Kaliště chodník TDs</v>
      </c>
      <c r="F111" s="227"/>
      <c r="G111" s="227"/>
      <c r="H111" s="227"/>
      <c r="L111" s="28"/>
    </row>
    <row r="112" spans="2:47" ht="12" customHeight="1" x14ac:dyDescent="0.2">
      <c r="B112" s="19"/>
      <c r="C112" s="25" t="s">
        <v>102</v>
      </c>
      <c r="L112" s="19"/>
    </row>
    <row r="113" spans="2:65" s="1" customFormat="1" ht="16.5" customHeight="1" x14ac:dyDescent="0.2">
      <c r="B113" s="28"/>
      <c r="E113" s="225" t="s">
        <v>103</v>
      </c>
      <c r="F113" s="226"/>
      <c r="G113" s="226"/>
      <c r="H113" s="226"/>
      <c r="L113" s="28"/>
    </row>
    <row r="114" spans="2:65" s="1" customFormat="1" ht="12" customHeight="1" x14ac:dyDescent="0.2">
      <c r="B114" s="28"/>
      <c r="C114" s="25" t="s">
        <v>104</v>
      </c>
      <c r="L114" s="28"/>
    </row>
    <row r="115" spans="2:65" s="1" customFormat="1" ht="16.5" customHeight="1" x14ac:dyDescent="0.2">
      <c r="B115" s="28"/>
      <c r="E115" s="216" t="str">
        <f>E11</f>
        <v>02.01 VP - Změnový list č. 02 - SO102, úsek 1 - záměna uličních a chodníkových vpustí</v>
      </c>
      <c r="F115" s="226"/>
      <c r="G115" s="226"/>
      <c r="H115" s="226"/>
      <c r="L115" s="28"/>
    </row>
    <row r="116" spans="2:65" s="1" customFormat="1" ht="6.9" customHeight="1" x14ac:dyDescent="0.2">
      <c r="B116" s="28"/>
      <c r="L116" s="28"/>
    </row>
    <row r="117" spans="2:65" s="1" customFormat="1" ht="12" customHeight="1" x14ac:dyDescent="0.2">
      <c r="B117" s="28"/>
      <c r="C117" s="25" t="s">
        <v>18</v>
      </c>
      <c r="F117" s="23" t="str">
        <f>F14</f>
        <v xml:space="preserve"> </v>
      </c>
      <c r="I117" s="25" t="s">
        <v>20</v>
      </c>
      <c r="J117" s="48" t="str">
        <f>IF(J14="","",J14)</f>
        <v>23. 4. 2022</v>
      </c>
      <c r="L117" s="28"/>
    </row>
    <row r="118" spans="2:65" s="1" customFormat="1" ht="6.9" customHeight="1" x14ac:dyDescent="0.2">
      <c r="B118" s="28"/>
      <c r="L118" s="28"/>
    </row>
    <row r="119" spans="2:65" s="1" customFormat="1" ht="15.15" customHeight="1" x14ac:dyDescent="0.2">
      <c r="B119" s="28"/>
      <c r="C119" s="25" t="s">
        <v>22</v>
      </c>
      <c r="F119" s="23" t="str">
        <f>E17</f>
        <v xml:space="preserve"> </v>
      </c>
      <c r="I119" s="25" t="s">
        <v>29</v>
      </c>
      <c r="J119" s="26" t="str">
        <f>E23</f>
        <v xml:space="preserve"> </v>
      </c>
      <c r="L119" s="28"/>
    </row>
    <row r="120" spans="2:65" s="1" customFormat="1" ht="40.200000000000003" customHeight="1" x14ac:dyDescent="0.2">
      <c r="B120" s="28"/>
      <c r="C120" s="25" t="s">
        <v>25</v>
      </c>
      <c r="F120" s="23" t="str">
        <f>IF(E20="","",E20)</f>
        <v>KD stavby CZ, s.r.o.</v>
      </c>
      <c r="I120" s="25" t="s">
        <v>31</v>
      </c>
      <c r="J120" s="26" t="str">
        <f>E26</f>
        <v>Toman projekt - Jan Toman, tomanprojekt.cz</v>
      </c>
      <c r="L120" s="28"/>
    </row>
    <row r="121" spans="2:65" s="1" customFormat="1" ht="10.35" customHeight="1" x14ac:dyDescent="0.2">
      <c r="B121" s="28"/>
      <c r="L121" s="28"/>
    </row>
    <row r="122" spans="2:65" s="10" customFormat="1" ht="29.25" customHeight="1" x14ac:dyDescent="0.2">
      <c r="B122" s="112"/>
      <c r="C122" s="113" t="s">
        <v>115</v>
      </c>
      <c r="D122" s="114" t="s">
        <v>60</v>
      </c>
      <c r="E122" s="114" t="s">
        <v>56</v>
      </c>
      <c r="F122" s="114" t="s">
        <v>57</v>
      </c>
      <c r="G122" s="114" t="s">
        <v>116</v>
      </c>
      <c r="H122" s="114" t="s">
        <v>117</v>
      </c>
      <c r="I122" s="114" t="s">
        <v>118</v>
      </c>
      <c r="J122" s="115" t="s">
        <v>108</v>
      </c>
      <c r="K122" s="116" t="s">
        <v>119</v>
      </c>
      <c r="L122" s="112"/>
      <c r="M122" s="55" t="s">
        <v>1</v>
      </c>
      <c r="N122" s="56" t="s">
        <v>39</v>
      </c>
      <c r="O122" s="56" t="s">
        <v>120</v>
      </c>
      <c r="P122" s="56" t="s">
        <v>121</v>
      </c>
      <c r="Q122" s="56" t="s">
        <v>122</v>
      </c>
      <c r="R122" s="56" t="s">
        <v>123</v>
      </c>
      <c r="S122" s="56" t="s">
        <v>124</v>
      </c>
      <c r="T122" s="57" t="s">
        <v>125</v>
      </c>
    </row>
    <row r="123" spans="2:65" s="1" customFormat="1" ht="22.95" customHeight="1" x14ac:dyDescent="0.3">
      <c r="B123" s="28"/>
      <c r="C123" s="60" t="s">
        <v>126</v>
      </c>
      <c r="J123" s="117">
        <f>BK123</f>
        <v>60044</v>
      </c>
      <c r="L123" s="28"/>
      <c r="M123" s="58"/>
      <c r="N123" s="49"/>
      <c r="O123" s="49"/>
      <c r="P123" s="118">
        <f>P124</f>
        <v>0</v>
      </c>
      <c r="Q123" s="49"/>
      <c r="R123" s="118">
        <f>R124</f>
        <v>0.8</v>
      </c>
      <c r="S123" s="49"/>
      <c r="T123" s="119">
        <f>T124</f>
        <v>0</v>
      </c>
      <c r="AT123" s="16" t="s">
        <v>74</v>
      </c>
      <c r="AU123" s="16" t="s">
        <v>110</v>
      </c>
      <c r="BK123" s="120">
        <f>BK124</f>
        <v>60044</v>
      </c>
    </row>
    <row r="124" spans="2:65" s="11" customFormat="1" ht="25.95" customHeight="1" x14ac:dyDescent="0.25">
      <c r="B124" s="121"/>
      <c r="D124" s="122" t="s">
        <v>74</v>
      </c>
      <c r="E124" s="123" t="s">
        <v>127</v>
      </c>
      <c r="F124" s="123" t="s">
        <v>128</v>
      </c>
      <c r="J124" s="124">
        <f>BK124</f>
        <v>60044</v>
      </c>
      <c r="L124" s="121"/>
      <c r="M124" s="125"/>
      <c r="P124" s="126">
        <f>P125+P132</f>
        <v>0</v>
      </c>
      <c r="R124" s="126">
        <f>R125+R132</f>
        <v>0.8</v>
      </c>
      <c r="T124" s="127">
        <f>T125+T132</f>
        <v>0</v>
      </c>
      <c r="AR124" s="122" t="s">
        <v>82</v>
      </c>
      <c r="AT124" s="128" t="s">
        <v>74</v>
      </c>
      <c r="AU124" s="128" t="s">
        <v>75</v>
      </c>
      <c r="AY124" s="122" t="s">
        <v>129</v>
      </c>
      <c r="BK124" s="129">
        <f>BK125+BK132</f>
        <v>60044</v>
      </c>
    </row>
    <row r="125" spans="2:65" s="11" customFormat="1" ht="22.95" customHeight="1" x14ac:dyDescent="0.25">
      <c r="B125" s="121"/>
      <c r="D125" s="122" t="s">
        <v>74</v>
      </c>
      <c r="E125" s="130" t="s">
        <v>130</v>
      </c>
      <c r="F125" s="130" t="s">
        <v>131</v>
      </c>
      <c r="J125" s="131">
        <f>BK125</f>
        <v>60000</v>
      </c>
      <c r="L125" s="121"/>
      <c r="M125" s="125"/>
      <c r="P125" s="126">
        <f>SUM(P126:P131)</f>
        <v>0</v>
      </c>
      <c r="R125" s="126">
        <f>SUM(R126:R131)</f>
        <v>0.8</v>
      </c>
      <c r="T125" s="127">
        <f>SUM(T126:T131)</f>
        <v>0</v>
      </c>
      <c r="AR125" s="122" t="s">
        <v>82</v>
      </c>
      <c r="AT125" s="128" t="s">
        <v>74</v>
      </c>
      <c r="AU125" s="128" t="s">
        <v>82</v>
      </c>
      <c r="AY125" s="122" t="s">
        <v>129</v>
      </c>
      <c r="BK125" s="129">
        <f>SUM(BK126:BK131)</f>
        <v>60000</v>
      </c>
    </row>
    <row r="126" spans="2:65" s="1" customFormat="1" ht="14.4" customHeight="1" x14ac:dyDescent="0.2">
      <c r="B126" s="132"/>
      <c r="C126" s="133" t="s">
        <v>82</v>
      </c>
      <c r="D126" s="134" t="s">
        <v>132</v>
      </c>
      <c r="E126" s="135" t="s">
        <v>153</v>
      </c>
      <c r="F126" s="136" t="s">
        <v>154</v>
      </c>
      <c r="G126" s="137" t="s">
        <v>135</v>
      </c>
      <c r="H126" s="138">
        <v>4</v>
      </c>
      <c r="I126" s="139">
        <v>15000</v>
      </c>
      <c r="J126" s="139">
        <f>ROUND(I126*H126,2)</f>
        <v>60000</v>
      </c>
      <c r="K126" s="140"/>
      <c r="L126" s="28"/>
      <c r="M126" s="141" t="s">
        <v>1</v>
      </c>
      <c r="N126" s="142" t="s">
        <v>40</v>
      </c>
      <c r="O126" s="143">
        <v>0</v>
      </c>
      <c r="P126" s="143">
        <f>O126*H126</f>
        <v>0</v>
      </c>
      <c r="Q126" s="143">
        <v>0.2</v>
      </c>
      <c r="R126" s="143">
        <f>Q126*H126</f>
        <v>0.8</v>
      </c>
      <c r="S126" s="143">
        <v>0</v>
      </c>
      <c r="T126" s="144">
        <f>S126*H126</f>
        <v>0</v>
      </c>
      <c r="AR126" s="145" t="s">
        <v>136</v>
      </c>
      <c r="AT126" s="145" t="s">
        <v>132</v>
      </c>
      <c r="AU126" s="145" t="s">
        <v>84</v>
      </c>
      <c r="AY126" s="16" t="s">
        <v>129</v>
      </c>
      <c r="BE126" s="146">
        <f>IF(N126="základní",J126,0)</f>
        <v>60000</v>
      </c>
      <c r="BF126" s="146">
        <f>IF(N126="snížená",J126,0)</f>
        <v>0</v>
      </c>
      <c r="BG126" s="146">
        <f>IF(N126="zákl. přenesená",J126,0)</f>
        <v>0</v>
      </c>
      <c r="BH126" s="146">
        <f>IF(N126="sníž. přenesená",J126,0)</f>
        <v>0</v>
      </c>
      <c r="BI126" s="146">
        <f>IF(N126="nulová",J126,0)</f>
        <v>0</v>
      </c>
      <c r="BJ126" s="16" t="s">
        <v>82</v>
      </c>
      <c r="BK126" s="146">
        <f>ROUND(I126*H126,2)</f>
        <v>60000</v>
      </c>
      <c r="BL126" s="16" t="s">
        <v>136</v>
      </c>
      <c r="BM126" s="145" t="s">
        <v>155</v>
      </c>
    </row>
    <row r="127" spans="2:65" s="1" customFormat="1" x14ac:dyDescent="0.2">
      <c r="B127" s="28"/>
      <c r="D127" s="147" t="s">
        <v>138</v>
      </c>
      <c r="F127" s="148" t="s">
        <v>154</v>
      </c>
      <c r="L127" s="28"/>
      <c r="M127" s="149"/>
      <c r="T127" s="52"/>
      <c r="AT127" s="16" t="s">
        <v>138</v>
      </c>
      <c r="AU127" s="16" t="s">
        <v>84</v>
      </c>
    </row>
    <row r="128" spans="2:65" s="1" customFormat="1" ht="19.2" x14ac:dyDescent="0.2">
      <c r="B128" s="28"/>
      <c r="D128" s="147" t="s">
        <v>139</v>
      </c>
      <c r="F128" s="150" t="s">
        <v>156</v>
      </c>
      <c r="L128" s="28"/>
      <c r="M128" s="149"/>
      <c r="T128" s="52"/>
      <c r="AT128" s="16" t="s">
        <v>139</v>
      </c>
      <c r="AU128" s="16" t="s">
        <v>84</v>
      </c>
    </row>
    <row r="129" spans="2:65" s="14" customFormat="1" x14ac:dyDescent="0.2">
      <c r="B129" s="166"/>
      <c r="D129" s="147" t="s">
        <v>141</v>
      </c>
      <c r="E129" s="167" t="s">
        <v>1</v>
      </c>
      <c r="F129" s="168" t="s">
        <v>157</v>
      </c>
      <c r="H129" s="167" t="s">
        <v>1</v>
      </c>
      <c r="L129" s="166"/>
      <c r="M129" s="169"/>
      <c r="T129" s="170"/>
      <c r="AT129" s="167" t="s">
        <v>141</v>
      </c>
      <c r="AU129" s="167" t="s">
        <v>84</v>
      </c>
      <c r="AV129" s="14" t="s">
        <v>82</v>
      </c>
      <c r="AW129" s="14" t="s">
        <v>30</v>
      </c>
      <c r="AX129" s="14" t="s">
        <v>75</v>
      </c>
      <c r="AY129" s="167" t="s">
        <v>129</v>
      </c>
    </row>
    <row r="130" spans="2:65" s="12" customFormat="1" x14ac:dyDescent="0.2">
      <c r="B130" s="151"/>
      <c r="D130" s="147" t="s">
        <v>141</v>
      </c>
      <c r="E130" s="152" t="s">
        <v>1</v>
      </c>
      <c r="F130" s="153" t="s">
        <v>158</v>
      </c>
      <c r="H130" s="154">
        <v>4</v>
      </c>
      <c r="L130" s="151"/>
      <c r="M130" s="155"/>
      <c r="T130" s="156"/>
      <c r="AT130" s="152" t="s">
        <v>141</v>
      </c>
      <c r="AU130" s="152" t="s">
        <v>84</v>
      </c>
      <c r="AV130" s="12" t="s">
        <v>84</v>
      </c>
      <c r="AW130" s="12" t="s">
        <v>30</v>
      </c>
      <c r="AX130" s="12" t="s">
        <v>75</v>
      </c>
      <c r="AY130" s="152" t="s">
        <v>129</v>
      </c>
    </row>
    <row r="131" spans="2:65" s="13" customFormat="1" x14ac:dyDescent="0.2">
      <c r="B131" s="157"/>
      <c r="D131" s="147" t="s">
        <v>141</v>
      </c>
      <c r="E131" s="158" t="s">
        <v>1</v>
      </c>
      <c r="F131" s="159" t="s">
        <v>143</v>
      </c>
      <c r="H131" s="160">
        <v>4</v>
      </c>
      <c r="L131" s="157"/>
      <c r="M131" s="161"/>
      <c r="T131" s="162"/>
      <c r="AT131" s="158" t="s">
        <v>141</v>
      </c>
      <c r="AU131" s="158" t="s">
        <v>84</v>
      </c>
      <c r="AV131" s="13" t="s">
        <v>136</v>
      </c>
      <c r="AW131" s="13" t="s">
        <v>30</v>
      </c>
      <c r="AX131" s="13" t="s">
        <v>82</v>
      </c>
      <c r="AY131" s="158" t="s">
        <v>129</v>
      </c>
    </row>
    <row r="132" spans="2:65" s="11" customFormat="1" ht="22.95" customHeight="1" x14ac:dyDescent="0.25">
      <c r="B132" s="121"/>
      <c r="D132" s="122" t="s">
        <v>74</v>
      </c>
      <c r="E132" s="130" t="s">
        <v>144</v>
      </c>
      <c r="F132" s="130" t="s">
        <v>145</v>
      </c>
      <c r="J132" s="131">
        <f>BK132</f>
        <v>44</v>
      </c>
      <c r="L132" s="121"/>
      <c r="M132" s="125"/>
      <c r="P132" s="126">
        <f>SUM(P133:P135)</f>
        <v>0</v>
      </c>
      <c r="R132" s="126">
        <f>SUM(R133:R135)</f>
        <v>0</v>
      </c>
      <c r="T132" s="127">
        <f>SUM(T133:T135)</f>
        <v>0</v>
      </c>
      <c r="AR132" s="122" t="s">
        <v>82</v>
      </c>
      <c r="AT132" s="128" t="s">
        <v>74</v>
      </c>
      <c r="AU132" s="128" t="s">
        <v>82</v>
      </c>
      <c r="AY132" s="122" t="s">
        <v>129</v>
      </c>
      <c r="BK132" s="129">
        <f>SUM(BK133:BK135)</f>
        <v>44</v>
      </c>
    </row>
    <row r="133" spans="2:65" s="1" customFormat="1" ht="14.4" customHeight="1" x14ac:dyDescent="0.2">
      <c r="B133" s="132"/>
      <c r="C133" s="133" t="s">
        <v>84</v>
      </c>
      <c r="D133" s="134" t="s">
        <v>132</v>
      </c>
      <c r="E133" s="135" t="s">
        <v>146</v>
      </c>
      <c r="F133" s="136" t="s">
        <v>147</v>
      </c>
      <c r="G133" s="137" t="s">
        <v>148</v>
      </c>
      <c r="H133" s="138">
        <v>0.8</v>
      </c>
      <c r="I133" s="139">
        <v>55</v>
      </c>
      <c r="J133" s="139">
        <f>ROUND(I133*H133,2)</f>
        <v>44</v>
      </c>
      <c r="K133" s="140"/>
      <c r="L133" s="28"/>
      <c r="M133" s="141" t="s">
        <v>1</v>
      </c>
      <c r="N133" s="142" t="s">
        <v>40</v>
      </c>
      <c r="O133" s="143">
        <v>0</v>
      </c>
      <c r="P133" s="143">
        <f>O133*H133</f>
        <v>0</v>
      </c>
      <c r="Q133" s="143">
        <v>0</v>
      </c>
      <c r="R133" s="143">
        <f>Q133*H133</f>
        <v>0</v>
      </c>
      <c r="S133" s="143">
        <v>0</v>
      </c>
      <c r="T133" s="144">
        <f>S133*H133</f>
        <v>0</v>
      </c>
      <c r="AR133" s="145" t="s">
        <v>136</v>
      </c>
      <c r="AT133" s="145" t="s">
        <v>132</v>
      </c>
      <c r="AU133" s="145" t="s">
        <v>84</v>
      </c>
      <c r="AY133" s="16" t="s">
        <v>129</v>
      </c>
      <c r="BE133" s="146">
        <f>IF(N133="základní",J133,0)</f>
        <v>44</v>
      </c>
      <c r="BF133" s="146">
        <f>IF(N133="snížená",J133,0)</f>
        <v>0</v>
      </c>
      <c r="BG133" s="146">
        <f>IF(N133="zákl. přenesená",J133,0)</f>
        <v>0</v>
      </c>
      <c r="BH133" s="146">
        <f>IF(N133="sníž. přenesená",J133,0)</f>
        <v>0</v>
      </c>
      <c r="BI133" s="146">
        <f>IF(N133="nulová",J133,0)</f>
        <v>0</v>
      </c>
      <c r="BJ133" s="16" t="s">
        <v>82</v>
      </c>
      <c r="BK133" s="146">
        <f>ROUND(I133*H133,2)</f>
        <v>44</v>
      </c>
      <c r="BL133" s="16" t="s">
        <v>136</v>
      </c>
      <c r="BM133" s="145" t="s">
        <v>159</v>
      </c>
    </row>
    <row r="134" spans="2:65" s="1" customFormat="1" x14ac:dyDescent="0.2">
      <c r="B134" s="28"/>
      <c r="D134" s="147" t="s">
        <v>138</v>
      </c>
      <c r="F134" s="148" t="s">
        <v>150</v>
      </c>
      <c r="L134" s="28"/>
      <c r="M134" s="149"/>
      <c r="T134" s="52"/>
      <c r="AT134" s="16" t="s">
        <v>138</v>
      </c>
      <c r="AU134" s="16" t="s">
        <v>84</v>
      </c>
    </row>
    <row r="135" spans="2:65" s="1" customFormat="1" ht="19.2" x14ac:dyDescent="0.2">
      <c r="B135" s="28"/>
      <c r="D135" s="147" t="s">
        <v>139</v>
      </c>
      <c r="F135" s="150" t="s">
        <v>151</v>
      </c>
      <c r="L135" s="28"/>
      <c r="M135" s="163"/>
      <c r="N135" s="164"/>
      <c r="O135" s="164"/>
      <c r="P135" s="164"/>
      <c r="Q135" s="164"/>
      <c r="R135" s="164"/>
      <c r="S135" s="164"/>
      <c r="T135" s="165"/>
      <c r="AT135" s="16" t="s">
        <v>139</v>
      </c>
      <c r="AU135" s="16" t="s">
        <v>84</v>
      </c>
    </row>
    <row r="136" spans="2:65" s="1" customFormat="1" ht="6.9" customHeight="1" x14ac:dyDescent="0.2">
      <c r="B136" s="40"/>
      <c r="C136" s="41"/>
      <c r="D136" s="41"/>
      <c r="E136" s="41"/>
      <c r="F136" s="41"/>
      <c r="G136" s="41"/>
      <c r="H136" s="41"/>
      <c r="I136" s="41"/>
      <c r="J136" s="41"/>
      <c r="K136" s="41"/>
      <c r="L136" s="28"/>
    </row>
  </sheetData>
  <autoFilter ref="C122:K135" xr:uid="{00000000-0009-0000-0000-000002000000}"/>
  <mergeCells count="11">
    <mergeCell ref="E115:H115"/>
    <mergeCell ref="E7:H7"/>
    <mergeCell ref="E9:H9"/>
    <mergeCell ref="E11:H11"/>
    <mergeCell ref="E29:H29"/>
    <mergeCell ref="E85:H85"/>
    <mergeCell ref="L2:V2"/>
    <mergeCell ref="E87:H87"/>
    <mergeCell ref="E89:H89"/>
    <mergeCell ref="E111:H111"/>
    <mergeCell ref="E113:H113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38"/>
  <sheetViews>
    <sheetView showGridLines="0" workbookViewId="0"/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187" t="s">
        <v>5</v>
      </c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6" t="s">
        <v>94</v>
      </c>
    </row>
    <row r="3" spans="2:46" ht="6.9" customHeight="1" x14ac:dyDescent="0.2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" customHeight="1" x14ac:dyDescent="0.2">
      <c r="B4" s="19"/>
      <c r="D4" s="20" t="s">
        <v>101</v>
      </c>
      <c r="L4" s="19"/>
      <c r="M4" s="89" t="s">
        <v>10</v>
      </c>
      <c r="AT4" s="16" t="s">
        <v>3</v>
      </c>
    </row>
    <row r="5" spans="2:46" ht="6.9" customHeight="1" x14ac:dyDescent="0.2">
      <c r="B5" s="19"/>
      <c r="L5" s="19"/>
    </row>
    <row r="6" spans="2:46" ht="12" customHeight="1" x14ac:dyDescent="0.2">
      <c r="B6" s="19"/>
      <c r="D6" s="25" t="s">
        <v>14</v>
      </c>
      <c r="L6" s="19"/>
    </row>
    <row r="7" spans="2:46" ht="16.5" customHeight="1" x14ac:dyDescent="0.2">
      <c r="B7" s="19"/>
      <c r="E7" s="225" t="str">
        <f>'Rekapitulace stavby'!K6</f>
        <v>Kaliště chodník TDs</v>
      </c>
      <c r="F7" s="227"/>
      <c r="G7" s="227"/>
      <c r="H7" s="227"/>
      <c r="L7" s="19"/>
    </row>
    <row r="8" spans="2:46" ht="12" customHeight="1" x14ac:dyDescent="0.2">
      <c r="B8" s="19"/>
      <c r="D8" s="25" t="s">
        <v>102</v>
      </c>
      <c r="L8" s="19"/>
    </row>
    <row r="9" spans="2:46" s="1" customFormat="1" ht="16.5" customHeight="1" x14ac:dyDescent="0.2">
      <c r="B9" s="28"/>
      <c r="E9" s="225" t="s">
        <v>103</v>
      </c>
      <c r="F9" s="226"/>
      <c r="G9" s="226"/>
      <c r="H9" s="226"/>
      <c r="L9" s="28"/>
    </row>
    <row r="10" spans="2:46" s="1" customFormat="1" ht="12" customHeight="1" x14ac:dyDescent="0.2">
      <c r="B10" s="28"/>
      <c r="D10" s="25" t="s">
        <v>104</v>
      </c>
      <c r="L10" s="28"/>
    </row>
    <row r="11" spans="2:46" s="1" customFormat="1" ht="30" customHeight="1" x14ac:dyDescent="0.2">
      <c r="B11" s="28"/>
      <c r="E11" s="216" t="s">
        <v>160</v>
      </c>
      <c r="F11" s="226"/>
      <c r="G11" s="226"/>
      <c r="H11" s="226"/>
      <c r="L11" s="28"/>
    </row>
    <row r="12" spans="2:46" s="1" customFormat="1" x14ac:dyDescent="0.2">
      <c r="B12" s="28"/>
      <c r="L12" s="28"/>
    </row>
    <row r="13" spans="2:46" s="1" customFormat="1" ht="12" customHeight="1" x14ac:dyDescent="0.2">
      <c r="B13" s="28"/>
      <c r="D13" s="25" t="s">
        <v>16</v>
      </c>
      <c r="F13" s="23" t="s">
        <v>1</v>
      </c>
      <c r="I13" s="25" t="s">
        <v>17</v>
      </c>
      <c r="J13" s="23" t="s">
        <v>1</v>
      </c>
      <c r="L13" s="28"/>
    </row>
    <row r="14" spans="2:46" s="1" customFormat="1" ht="12" customHeight="1" x14ac:dyDescent="0.2">
      <c r="B14" s="28"/>
      <c r="D14" s="25" t="s">
        <v>18</v>
      </c>
      <c r="F14" s="23" t="s">
        <v>19</v>
      </c>
      <c r="I14" s="25" t="s">
        <v>20</v>
      </c>
      <c r="J14" s="48" t="str">
        <f>'Rekapitulace stavby'!AN8</f>
        <v>23. 4. 2022</v>
      </c>
      <c r="L14" s="28"/>
    </row>
    <row r="15" spans="2:46" s="1" customFormat="1" ht="10.95" customHeight="1" x14ac:dyDescent="0.2">
      <c r="B15" s="28"/>
      <c r="L15" s="28"/>
    </row>
    <row r="16" spans="2:46" s="1" customFormat="1" ht="12" customHeight="1" x14ac:dyDescent="0.2">
      <c r="B16" s="28"/>
      <c r="D16" s="25" t="s">
        <v>22</v>
      </c>
      <c r="I16" s="25" t="s">
        <v>23</v>
      </c>
      <c r="J16" s="23" t="str">
        <f>IF('Rekapitulace stavby'!AN10="","",'Rekapitulace stavby'!AN10)</f>
        <v/>
      </c>
      <c r="L16" s="28"/>
    </row>
    <row r="17" spans="2:12" s="1" customFormat="1" ht="18" customHeight="1" x14ac:dyDescent="0.2">
      <c r="B17" s="28"/>
      <c r="E17" s="23" t="str">
        <f>IF('Rekapitulace stavby'!E11="","",'Rekapitulace stavby'!E11)</f>
        <v xml:space="preserve"> </v>
      </c>
      <c r="I17" s="25" t="s">
        <v>24</v>
      </c>
      <c r="J17" s="23" t="str">
        <f>IF('Rekapitulace stavby'!AN11="","",'Rekapitulace stavby'!AN11)</f>
        <v/>
      </c>
      <c r="L17" s="28"/>
    </row>
    <row r="18" spans="2:12" s="1" customFormat="1" ht="6.9" customHeight="1" x14ac:dyDescent="0.2">
      <c r="B18" s="28"/>
      <c r="L18" s="28"/>
    </row>
    <row r="19" spans="2:12" s="1" customFormat="1" ht="12" customHeight="1" x14ac:dyDescent="0.2">
      <c r="B19" s="28"/>
      <c r="D19" s="25" t="s">
        <v>25</v>
      </c>
      <c r="I19" s="25" t="s">
        <v>23</v>
      </c>
      <c r="J19" s="23" t="s">
        <v>26</v>
      </c>
      <c r="L19" s="28"/>
    </row>
    <row r="20" spans="2:12" s="1" customFormat="1" ht="18" customHeight="1" x14ac:dyDescent="0.2">
      <c r="B20" s="28"/>
      <c r="E20" s="23" t="s">
        <v>27</v>
      </c>
      <c r="I20" s="25" t="s">
        <v>24</v>
      </c>
      <c r="J20" s="23" t="s">
        <v>28</v>
      </c>
      <c r="L20" s="28"/>
    </row>
    <row r="21" spans="2:12" s="1" customFormat="1" ht="6.9" customHeight="1" x14ac:dyDescent="0.2">
      <c r="B21" s="28"/>
      <c r="L21" s="28"/>
    </row>
    <row r="22" spans="2:12" s="1" customFormat="1" ht="12" customHeight="1" x14ac:dyDescent="0.2">
      <c r="B22" s="28"/>
      <c r="D22" s="25" t="s">
        <v>29</v>
      </c>
      <c r="I22" s="25" t="s">
        <v>23</v>
      </c>
      <c r="J22" s="23" t="str">
        <f>IF('Rekapitulace stavby'!AN16="","",'Rekapitulace stavby'!AN16)</f>
        <v/>
      </c>
      <c r="L22" s="28"/>
    </row>
    <row r="23" spans="2:12" s="1" customFormat="1" ht="18" customHeight="1" x14ac:dyDescent="0.2">
      <c r="B23" s="28"/>
      <c r="E23" s="23" t="str">
        <f>IF('Rekapitulace stavby'!E17="","",'Rekapitulace stavby'!E17)</f>
        <v xml:space="preserve"> </v>
      </c>
      <c r="I23" s="25" t="s">
        <v>24</v>
      </c>
      <c r="J23" s="23" t="str">
        <f>IF('Rekapitulace stavby'!AN17="","",'Rekapitulace stavby'!AN17)</f>
        <v/>
      </c>
      <c r="L23" s="28"/>
    </row>
    <row r="24" spans="2:12" s="1" customFormat="1" ht="6.9" customHeight="1" x14ac:dyDescent="0.2">
      <c r="B24" s="28"/>
      <c r="L24" s="28"/>
    </row>
    <row r="25" spans="2:12" s="1" customFormat="1" ht="12" customHeight="1" x14ac:dyDescent="0.2">
      <c r="B25" s="28"/>
      <c r="D25" s="25" t="s">
        <v>31</v>
      </c>
      <c r="I25" s="25" t="s">
        <v>23</v>
      </c>
      <c r="J25" s="23" t="s">
        <v>32</v>
      </c>
      <c r="L25" s="28"/>
    </row>
    <row r="26" spans="2:12" s="1" customFormat="1" ht="18" customHeight="1" x14ac:dyDescent="0.2">
      <c r="B26" s="28"/>
      <c r="E26" s="23" t="s">
        <v>33</v>
      </c>
      <c r="I26" s="25" t="s">
        <v>24</v>
      </c>
      <c r="J26" s="23" t="s">
        <v>1</v>
      </c>
      <c r="L26" s="28"/>
    </row>
    <row r="27" spans="2:12" s="1" customFormat="1" ht="6.9" customHeight="1" x14ac:dyDescent="0.2">
      <c r="B27" s="28"/>
      <c r="L27" s="28"/>
    </row>
    <row r="28" spans="2:12" s="1" customFormat="1" ht="12" customHeight="1" x14ac:dyDescent="0.2">
      <c r="B28" s="28"/>
      <c r="D28" s="25" t="s">
        <v>34</v>
      </c>
      <c r="L28" s="28"/>
    </row>
    <row r="29" spans="2:12" s="7" customFormat="1" ht="16.5" customHeight="1" x14ac:dyDescent="0.2">
      <c r="B29" s="90"/>
      <c r="E29" s="198" t="s">
        <v>1</v>
      </c>
      <c r="F29" s="198"/>
      <c r="G29" s="198"/>
      <c r="H29" s="198"/>
      <c r="L29" s="90"/>
    </row>
    <row r="30" spans="2:12" s="1" customFormat="1" ht="6.9" customHeight="1" x14ac:dyDescent="0.2">
      <c r="B30" s="28"/>
      <c r="L30" s="28"/>
    </row>
    <row r="31" spans="2:12" s="1" customFormat="1" ht="6.9" customHeight="1" x14ac:dyDescent="0.2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25.35" customHeight="1" x14ac:dyDescent="0.2">
      <c r="B32" s="28"/>
      <c r="D32" s="91" t="s">
        <v>35</v>
      </c>
      <c r="J32" s="62">
        <f>ROUND(J123, 2)</f>
        <v>26428.12</v>
      </c>
      <c r="L32" s="28"/>
    </row>
    <row r="33" spans="2:12" s="1" customFormat="1" ht="6.9" customHeight="1" x14ac:dyDescent="0.2">
      <c r="B33" s="28"/>
      <c r="D33" s="49"/>
      <c r="E33" s="49"/>
      <c r="F33" s="49"/>
      <c r="G33" s="49"/>
      <c r="H33" s="49"/>
      <c r="I33" s="49"/>
      <c r="J33" s="49"/>
      <c r="K33" s="49"/>
      <c r="L33" s="28"/>
    </row>
    <row r="34" spans="2:12" s="1" customFormat="1" ht="14.4" customHeight="1" x14ac:dyDescent="0.2">
      <c r="B34" s="28"/>
      <c r="F34" s="31" t="s">
        <v>37</v>
      </c>
      <c r="I34" s="31" t="s">
        <v>36</v>
      </c>
      <c r="J34" s="31" t="s">
        <v>38</v>
      </c>
      <c r="L34" s="28"/>
    </row>
    <row r="35" spans="2:12" s="1" customFormat="1" ht="14.4" customHeight="1" x14ac:dyDescent="0.2">
      <c r="B35" s="28"/>
      <c r="D35" s="51" t="s">
        <v>39</v>
      </c>
      <c r="E35" s="25" t="s">
        <v>40</v>
      </c>
      <c r="F35" s="82">
        <f>ROUND((SUM(BE123:BE137)),  2)</f>
        <v>26428.12</v>
      </c>
      <c r="I35" s="92">
        <v>0.21</v>
      </c>
      <c r="J35" s="82">
        <f>ROUND(((SUM(BE123:BE137))*I35),  2)</f>
        <v>5549.91</v>
      </c>
      <c r="L35" s="28"/>
    </row>
    <row r="36" spans="2:12" s="1" customFormat="1" ht="14.4" customHeight="1" x14ac:dyDescent="0.2">
      <c r="B36" s="28"/>
      <c r="E36" s="25" t="s">
        <v>41</v>
      </c>
      <c r="F36" s="82">
        <f>ROUND((SUM(BF123:BF137)),  2)</f>
        <v>0</v>
      </c>
      <c r="I36" s="92">
        <v>0.15</v>
      </c>
      <c r="J36" s="82">
        <f>ROUND(((SUM(BF123:BF137))*I36),  2)</f>
        <v>0</v>
      </c>
      <c r="L36" s="28"/>
    </row>
    <row r="37" spans="2:12" s="1" customFormat="1" ht="14.4" hidden="1" customHeight="1" x14ac:dyDescent="0.2">
      <c r="B37" s="28"/>
      <c r="E37" s="25" t="s">
        <v>42</v>
      </c>
      <c r="F37" s="82">
        <f>ROUND((SUM(BG123:BG137)),  2)</f>
        <v>0</v>
      </c>
      <c r="I37" s="92">
        <v>0.21</v>
      </c>
      <c r="J37" s="82">
        <f>0</f>
        <v>0</v>
      </c>
      <c r="L37" s="28"/>
    </row>
    <row r="38" spans="2:12" s="1" customFormat="1" ht="14.4" hidden="1" customHeight="1" x14ac:dyDescent="0.2">
      <c r="B38" s="28"/>
      <c r="E38" s="25" t="s">
        <v>43</v>
      </c>
      <c r="F38" s="82">
        <f>ROUND((SUM(BH123:BH137)),  2)</f>
        <v>0</v>
      </c>
      <c r="I38" s="92">
        <v>0.15</v>
      </c>
      <c r="J38" s="82">
        <f>0</f>
        <v>0</v>
      </c>
      <c r="L38" s="28"/>
    </row>
    <row r="39" spans="2:12" s="1" customFormat="1" ht="14.4" hidden="1" customHeight="1" x14ac:dyDescent="0.2">
      <c r="B39" s="28"/>
      <c r="E39" s="25" t="s">
        <v>44</v>
      </c>
      <c r="F39" s="82">
        <f>ROUND((SUM(BI123:BI137)),  2)</f>
        <v>0</v>
      </c>
      <c r="I39" s="92">
        <v>0</v>
      </c>
      <c r="J39" s="82">
        <f>0</f>
        <v>0</v>
      </c>
      <c r="L39" s="28"/>
    </row>
    <row r="40" spans="2:12" s="1" customFormat="1" ht="6.9" customHeight="1" x14ac:dyDescent="0.2">
      <c r="B40" s="28"/>
      <c r="L40" s="28"/>
    </row>
    <row r="41" spans="2:12" s="1" customFormat="1" ht="25.35" customHeight="1" x14ac:dyDescent="0.2">
      <c r="B41" s="28"/>
      <c r="C41" s="93"/>
      <c r="D41" s="94" t="s">
        <v>45</v>
      </c>
      <c r="E41" s="53"/>
      <c r="F41" s="53"/>
      <c r="G41" s="95" t="s">
        <v>46</v>
      </c>
      <c r="H41" s="96" t="s">
        <v>47</v>
      </c>
      <c r="I41" s="53"/>
      <c r="J41" s="97">
        <f>SUM(J32:J39)</f>
        <v>31978.03</v>
      </c>
      <c r="K41" s="98"/>
      <c r="L41" s="28"/>
    </row>
    <row r="42" spans="2:12" s="1" customFormat="1" ht="14.4" customHeight="1" x14ac:dyDescent="0.2">
      <c r="B42" s="28"/>
      <c r="L42" s="28"/>
    </row>
    <row r="43" spans="2:12" ht="14.4" customHeight="1" x14ac:dyDescent="0.2">
      <c r="B43" s="19"/>
      <c r="L43" s="19"/>
    </row>
    <row r="44" spans="2:12" ht="14.4" customHeight="1" x14ac:dyDescent="0.2">
      <c r="B44" s="19"/>
      <c r="L44" s="19"/>
    </row>
    <row r="45" spans="2:12" ht="14.4" customHeight="1" x14ac:dyDescent="0.2">
      <c r="B45" s="19"/>
      <c r="L45" s="19"/>
    </row>
    <row r="46" spans="2:12" ht="14.4" customHeight="1" x14ac:dyDescent="0.2">
      <c r="B46" s="19"/>
      <c r="L46" s="19"/>
    </row>
    <row r="47" spans="2:12" ht="14.4" customHeight="1" x14ac:dyDescent="0.2">
      <c r="B47" s="19"/>
      <c r="L47" s="19"/>
    </row>
    <row r="48" spans="2:12" ht="14.4" customHeight="1" x14ac:dyDescent="0.2">
      <c r="B48" s="19"/>
      <c r="L48" s="19"/>
    </row>
    <row r="49" spans="2:12" ht="14.4" customHeight="1" x14ac:dyDescent="0.2">
      <c r="B49" s="19"/>
      <c r="L49" s="19"/>
    </row>
    <row r="50" spans="2:12" s="1" customFormat="1" ht="14.4" customHeight="1" x14ac:dyDescent="0.2">
      <c r="B50" s="28"/>
      <c r="D50" s="37" t="s">
        <v>48</v>
      </c>
      <c r="E50" s="38"/>
      <c r="F50" s="38"/>
      <c r="G50" s="37" t="s">
        <v>49</v>
      </c>
      <c r="H50" s="38"/>
      <c r="I50" s="38"/>
      <c r="J50" s="38"/>
      <c r="K50" s="38"/>
      <c r="L50" s="28"/>
    </row>
    <row r="51" spans="2:12" x14ac:dyDescent="0.2">
      <c r="B51" s="19"/>
      <c r="L51" s="19"/>
    </row>
    <row r="52" spans="2:12" x14ac:dyDescent="0.2">
      <c r="B52" s="19"/>
      <c r="L52" s="19"/>
    </row>
    <row r="53" spans="2:12" x14ac:dyDescent="0.2">
      <c r="B53" s="19"/>
      <c r="L53" s="19"/>
    </row>
    <row r="54" spans="2:12" x14ac:dyDescent="0.2">
      <c r="B54" s="19"/>
      <c r="L54" s="19"/>
    </row>
    <row r="55" spans="2:12" x14ac:dyDescent="0.2">
      <c r="B55" s="19"/>
      <c r="L55" s="19"/>
    </row>
    <row r="56" spans="2:12" x14ac:dyDescent="0.2">
      <c r="B56" s="19"/>
      <c r="L56" s="19"/>
    </row>
    <row r="57" spans="2:12" x14ac:dyDescent="0.2">
      <c r="B57" s="19"/>
      <c r="L57" s="19"/>
    </row>
    <row r="58" spans="2:12" x14ac:dyDescent="0.2">
      <c r="B58" s="19"/>
      <c r="L58" s="19"/>
    </row>
    <row r="59" spans="2:12" x14ac:dyDescent="0.2">
      <c r="B59" s="19"/>
      <c r="L59" s="19"/>
    </row>
    <row r="60" spans="2:12" x14ac:dyDescent="0.2">
      <c r="B60" s="19"/>
      <c r="L60" s="19"/>
    </row>
    <row r="61" spans="2:12" s="1" customFormat="1" ht="13.2" x14ac:dyDescent="0.2">
      <c r="B61" s="28"/>
      <c r="D61" s="39" t="s">
        <v>50</v>
      </c>
      <c r="E61" s="30"/>
      <c r="F61" s="99" t="s">
        <v>51</v>
      </c>
      <c r="G61" s="39" t="s">
        <v>50</v>
      </c>
      <c r="H61" s="30"/>
      <c r="I61" s="30"/>
      <c r="J61" s="100" t="s">
        <v>51</v>
      </c>
      <c r="K61" s="30"/>
      <c r="L61" s="28"/>
    </row>
    <row r="62" spans="2:12" x14ac:dyDescent="0.2">
      <c r="B62" s="19"/>
      <c r="L62" s="19"/>
    </row>
    <row r="63" spans="2:12" x14ac:dyDescent="0.2">
      <c r="B63" s="19"/>
      <c r="L63" s="19"/>
    </row>
    <row r="64" spans="2:12" x14ac:dyDescent="0.2">
      <c r="B64" s="19"/>
      <c r="L64" s="19"/>
    </row>
    <row r="65" spans="2:12" s="1" customFormat="1" ht="13.2" x14ac:dyDescent="0.2">
      <c r="B65" s="28"/>
      <c r="D65" s="37" t="s">
        <v>52</v>
      </c>
      <c r="E65" s="38"/>
      <c r="F65" s="38"/>
      <c r="G65" s="37" t="s">
        <v>53</v>
      </c>
      <c r="H65" s="38"/>
      <c r="I65" s="38"/>
      <c r="J65" s="38"/>
      <c r="K65" s="38"/>
      <c r="L65" s="28"/>
    </row>
    <row r="66" spans="2:12" x14ac:dyDescent="0.2">
      <c r="B66" s="19"/>
      <c r="L66" s="19"/>
    </row>
    <row r="67" spans="2:12" x14ac:dyDescent="0.2">
      <c r="B67" s="19"/>
      <c r="L67" s="19"/>
    </row>
    <row r="68" spans="2:12" x14ac:dyDescent="0.2">
      <c r="B68" s="19"/>
      <c r="L68" s="19"/>
    </row>
    <row r="69" spans="2:12" x14ac:dyDescent="0.2">
      <c r="B69" s="19"/>
      <c r="L69" s="19"/>
    </row>
    <row r="70" spans="2:12" x14ac:dyDescent="0.2">
      <c r="B70" s="19"/>
      <c r="L70" s="19"/>
    </row>
    <row r="71" spans="2:12" x14ac:dyDescent="0.2">
      <c r="B71" s="19"/>
      <c r="L71" s="19"/>
    </row>
    <row r="72" spans="2:12" x14ac:dyDescent="0.2">
      <c r="B72" s="19"/>
      <c r="L72" s="19"/>
    </row>
    <row r="73" spans="2:12" x14ac:dyDescent="0.2">
      <c r="B73" s="19"/>
      <c r="L73" s="19"/>
    </row>
    <row r="74" spans="2:12" x14ac:dyDescent="0.2">
      <c r="B74" s="19"/>
      <c r="L74" s="19"/>
    </row>
    <row r="75" spans="2:12" x14ac:dyDescent="0.2">
      <c r="B75" s="19"/>
      <c r="L75" s="19"/>
    </row>
    <row r="76" spans="2:12" s="1" customFormat="1" ht="13.2" x14ac:dyDescent="0.2">
      <c r="B76" s="28"/>
      <c r="D76" s="39" t="s">
        <v>50</v>
      </c>
      <c r="E76" s="30"/>
      <c r="F76" s="99" t="s">
        <v>51</v>
      </c>
      <c r="G76" s="39" t="s">
        <v>50</v>
      </c>
      <c r="H76" s="30"/>
      <c r="I76" s="30"/>
      <c r="J76" s="100" t="s">
        <v>51</v>
      </c>
      <c r="K76" s="30"/>
      <c r="L76" s="28"/>
    </row>
    <row r="77" spans="2:12" s="1" customFormat="1" ht="14.4" customHeight="1" x14ac:dyDescent="0.2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12" s="1" customFormat="1" ht="6.9" customHeight="1" x14ac:dyDescent="0.2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12" s="1" customFormat="1" ht="24.9" customHeight="1" x14ac:dyDescent="0.2">
      <c r="B82" s="28"/>
      <c r="C82" s="20" t="s">
        <v>106</v>
      </c>
      <c r="L82" s="28"/>
    </row>
    <row r="83" spans="2:12" s="1" customFormat="1" ht="6.9" customHeight="1" x14ac:dyDescent="0.2">
      <c r="B83" s="28"/>
      <c r="L83" s="28"/>
    </row>
    <row r="84" spans="2:12" s="1" customFormat="1" ht="12" customHeight="1" x14ac:dyDescent="0.2">
      <c r="B84" s="28"/>
      <c r="C84" s="25" t="s">
        <v>14</v>
      </c>
      <c r="L84" s="28"/>
    </row>
    <row r="85" spans="2:12" s="1" customFormat="1" ht="16.5" customHeight="1" x14ac:dyDescent="0.2">
      <c r="B85" s="28"/>
      <c r="E85" s="225" t="str">
        <f>E7</f>
        <v>Kaliště chodník TDs</v>
      </c>
      <c r="F85" s="227"/>
      <c r="G85" s="227"/>
      <c r="H85" s="227"/>
      <c r="L85" s="28"/>
    </row>
    <row r="86" spans="2:12" ht="12" customHeight="1" x14ac:dyDescent="0.2">
      <c r="B86" s="19"/>
      <c r="C86" s="25" t="s">
        <v>102</v>
      </c>
      <c r="L86" s="19"/>
    </row>
    <row r="87" spans="2:12" s="1" customFormat="1" ht="16.5" customHeight="1" x14ac:dyDescent="0.2">
      <c r="B87" s="28"/>
      <c r="E87" s="225" t="s">
        <v>103</v>
      </c>
      <c r="F87" s="226"/>
      <c r="G87" s="226"/>
      <c r="H87" s="226"/>
      <c r="L87" s="28"/>
    </row>
    <row r="88" spans="2:12" s="1" customFormat="1" ht="12" customHeight="1" x14ac:dyDescent="0.2">
      <c r="B88" s="28"/>
      <c r="C88" s="25" t="s">
        <v>104</v>
      </c>
      <c r="L88" s="28"/>
    </row>
    <row r="89" spans="2:12" s="1" customFormat="1" ht="30" customHeight="1" x14ac:dyDescent="0.2">
      <c r="B89" s="28"/>
      <c r="E89" s="216" t="str">
        <f>E11</f>
        <v>03.01 VP - Změnový list č. 03 - SO102, úsek 1 - záměna stáv. vypouklých poklopů za nové, vyspravení šachet</v>
      </c>
      <c r="F89" s="226"/>
      <c r="G89" s="226"/>
      <c r="H89" s="226"/>
      <c r="L89" s="28"/>
    </row>
    <row r="90" spans="2:12" s="1" customFormat="1" ht="6.9" customHeight="1" x14ac:dyDescent="0.2">
      <c r="B90" s="28"/>
      <c r="L90" s="28"/>
    </row>
    <row r="91" spans="2:12" s="1" customFormat="1" ht="12" customHeight="1" x14ac:dyDescent="0.2">
      <c r="B91" s="28"/>
      <c r="C91" s="25" t="s">
        <v>18</v>
      </c>
      <c r="F91" s="23" t="str">
        <f>F14</f>
        <v xml:space="preserve"> </v>
      </c>
      <c r="I91" s="25" t="s">
        <v>20</v>
      </c>
      <c r="J91" s="48" t="str">
        <f>IF(J14="","",J14)</f>
        <v>23. 4. 2022</v>
      </c>
      <c r="L91" s="28"/>
    </row>
    <row r="92" spans="2:12" s="1" customFormat="1" ht="6.9" customHeight="1" x14ac:dyDescent="0.2">
      <c r="B92" s="28"/>
      <c r="L92" s="28"/>
    </row>
    <row r="93" spans="2:12" s="1" customFormat="1" ht="15.15" customHeight="1" x14ac:dyDescent="0.2">
      <c r="B93" s="28"/>
      <c r="C93" s="25" t="s">
        <v>22</v>
      </c>
      <c r="F93" s="23" t="str">
        <f>E17</f>
        <v xml:space="preserve"> </v>
      </c>
      <c r="I93" s="25" t="s">
        <v>29</v>
      </c>
      <c r="J93" s="26" t="str">
        <f>E23</f>
        <v xml:space="preserve"> </v>
      </c>
      <c r="L93" s="28"/>
    </row>
    <row r="94" spans="2:12" s="1" customFormat="1" ht="40.200000000000003" customHeight="1" x14ac:dyDescent="0.2">
      <c r="B94" s="28"/>
      <c r="C94" s="25" t="s">
        <v>25</v>
      </c>
      <c r="F94" s="23" t="str">
        <f>IF(E20="","",E20)</f>
        <v>KD stavby CZ, s.r.o.</v>
      </c>
      <c r="I94" s="25" t="s">
        <v>31</v>
      </c>
      <c r="J94" s="26" t="str">
        <f>E26</f>
        <v>Toman projekt - Jan Toman, tomanprojekt.cz</v>
      </c>
      <c r="L94" s="28"/>
    </row>
    <row r="95" spans="2:12" s="1" customFormat="1" ht="10.35" customHeight="1" x14ac:dyDescent="0.2">
      <c r="B95" s="28"/>
      <c r="L95" s="28"/>
    </row>
    <row r="96" spans="2:12" s="1" customFormat="1" ht="29.25" customHeight="1" x14ac:dyDescent="0.2">
      <c r="B96" s="28"/>
      <c r="C96" s="101" t="s">
        <v>107</v>
      </c>
      <c r="D96" s="93"/>
      <c r="E96" s="93"/>
      <c r="F96" s="93"/>
      <c r="G96" s="93"/>
      <c r="H96" s="93"/>
      <c r="I96" s="93"/>
      <c r="J96" s="102" t="s">
        <v>108</v>
      </c>
      <c r="K96" s="93"/>
      <c r="L96" s="28"/>
    </row>
    <row r="97" spans="2:47" s="1" customFormat="1" ht="10.35" customHeight="1" x14ac:dyDescent="0.2">
      <c r="B97" s="28"/>
      <c r="L97" s="28"/>
    </row>
    <row r="98" spans="2:47" s="1" customFormat="1" ht="22.95" customHeight="1" x14ac:dyDescent="0.2">
      <c r="B98" s="28"/>
      <c r="C98" s="103" t="s">
        <v>109</v>
      </c>
      <c r="J98" s="62">
        <f>J123</f>
        <v>26428.12</v>
      </c>
      <c r="L98" s="28"/>
      <c r="AU98" s="16" t="s">
        <v>110</v>
      </c>
    </row>
    <row r="99" spans="2:47" s="8" customFormat="1" ht="24.9" customHeight="1" x14ac:dyDescent="0.2">
      <c r="B99" s="104"/>
      <c r="D99" s="105" t="s">
        <v>111</v>
      </c>
      <c r="E99" s="106"/>
      <c r="F99" s="106"/>
      <c r="G99" s="106"/>
      <c r="H99" s="106"/>
      <c r="I99" s="106"/>
      <c r="J99" s="107">
        <f>J124</f>
        <v>26428.12</v>
      </c>
      <c r="L99" s="104"/>
    </row>
    <row r="100" spans="2:47" s="9" customFormat="1" ht="19.95" customHeight="1" x14ac:dyDescent="0.2">
      <c r="B100" s="108"/>
      <c r="D100" s="109" t="s">
        <v>161</v>
      </c>
      <c r="E100" s="110"/>
      <c r="F100" s="110"/>
      <c r="G100" s="110"/>
      <c r="H100" s="110"/>
      <c r="I100" s="110"/>
      <c r="J100" s="111">
        <f>J125</f>
        <v>26390</v>
      </c>
      <c r="L100" s="108"/>
    </row>
    <row r="101" spans="2:47" s="9" customFormat="1" ht="19.95" customHeight="1" x14ac:dyDescent="0.2">
      <c r="B101" s="108"/>
      <c r="D101" s="109" t="s">
        <v>113</v>
      </c>
      <c r="E101" s="110"/>
      <c r="F101" s="110"/>
      <c r="G101" s="110"/>
      <c r="H101" s="110"/>
      <c r="I101" s="110"/>
      <c r="J101" s="111">
        <f>J134</f>
        <v>38.119999999999997</v>
      </c>
      <c r="L101" s="108"/>
    </row>
    <row r="102" spans="2:47" s="1" customFormat="1" ht="21.75" customHeight="1" x14ac:dyDescent="0.2">
      <c r="B102" s="28"/>
      <c r="L102" s="28"/>
    </row>
    <row r="103" spans="2:47" s="1" customFormat="1" ht="6.9" customHeight="1" x14ac:dyDescent="0.2"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28"/>
    </row>
    <row r="107" spans="2:47" s="1" customFormat="1" ht="6.9" customHeight="1" x14ac:dyDescent="0.2">
      <c r="B107" s="42"/>
      <c r="C107" s="43"/>
      <c r="D107" s="43"/>
      <c r="E107" s="43"/>
      <c r="F107" s="43"/>
      <c r="G107" s="43"/>
      <c r="H107" s="43"/>
      <c r="I107" s="43"/>
      <c r="J107" s="43"/>
      <c r="K107" s="43"/>
      <c r="L107" s="28"/>
    </row>
    <row r="108" spans="2:47" s="1" customFormat="1" ht="24.9" customHeight="1" x14ac:dyDescent="0.2">
      <c r="B108" s="28"/>
      <c r="C108" s="20" t="s">
        <v>114</v>
      </c>
      <c r="L108" s="28"/>
    </row>
    <row r="109" spans="2:47" s="1" customFormat="1" ht="6.9" customHeight="1" x14ac:dyDescent="0.2">
      <c r="B109" s="28"/>
      <c r="L109" s="28"/>
    </row>
    <row r="110" spans="2:47" s="1" customFormat="1" ht="12" customHeight="1" x14ac:dyDescent="0.2">
      <c r="B110" s="28"/>
      <c r="C110" s="25" t="s">
        <v>14</v>
      </c>
      <c r="L110" s="28"/>
    </row>
    <row r="111" spans="2:47" s="1" customFormat="1" ht="16.5" customHeight="1" x14ac:dyDescent="0.2">
      <c r="B111" s="28"/>
      <c r="E111" s="225" t="str">
        <f>E7</f>
        <v>Kaliště chodník TDs</v>
      </c>
      <c r="F111" s="227"/>
      <c r="G111" s="227"/>
      <c r="H111" s="227"/>
      <c r="L111" s="28"/>
    </row>
    <row r="112" spans="2:47" ht="12" customHeight="1" x14ac:dyDescent="0.2">
      <c r="B112" s="19"/>
      <c r="C112" s="25" t="s">
        <v>102</v>
      </c>
      <c r="L112" s="19"/>
    </row>
    <row r="113" spans="2:65" s="1" customFormat="1" ht="16.5" customHeight="1" x14ac:dyDescent="0.2">
      <c r="B113" s="28"/>
      <c r="E113" s="225" t="s">
        <v>103</v>
      </c>
      <c r="F113" s="226"/>
      <c r="G113" s="226"/>
      <c r="H113" s="226"/>
      <c r="L113" s="28"/>
    </row>
    <row r="114" spans="2:65" s="1" customFormat="1" ht="12" customHeight="1" x14ac:dyDescent="0.2">
      <c r="B114" s="28"/>
      <c r="C114" s="25" t="s">
        <v>104</v>
      </c>
      <c r="L114" s="28"/>
    </row>
    <row r="115" spans="2:65" s="1" customFormat="1" ht="30" customHeight="1" x14ac:dyDescent="0.2">
      <c r="B115" s="28"/>
      <c r="E115" s="216" t="str">
        <f>E11</f>
        <v>03.01 VP - Změnový list č. 03 - SO102, úsek 1 - záměna stáv. vypouklých poklopů za nové, vyspravení šachet</v>
      </c>
      <c r="F115" s="226"/>
      <c r="G115" s="226"/>
      <c r="H115" s="226"/>
      <c r="L115" s="28"/>
    </row>
    <row r="116" spans="2:65" s="1" customFormat="1" ht="6.9" customHeight="1" x14ac:dyDescent="0.2">
      <c r="B116" s="28"/>
      <c r="L116" s="28"/>
    </row>
    <row r="117" spans="2:65" s="1" customFormat="1" ht="12" customHeight="1" x14ac:dyDescent="0.2">
      <c r="B117" s="28"/>
      <c r="C117" s="25" t="s">
        <v>18</v>
      </c>
      <c r="F117" s="23" t="str">
        <f>F14</f>
        <v xml:space="preserve"> </v>
      </c>
      <c r="I117" s="25" t="s">
        <v>20</v>
      </c>
      <c r="J117" s="48" t="str">
        <f>IF(J14="","",J14)</f>
        <v>23. 4. 2022</v>
      </c>
      <c r="L117" s="28"/>
    </row>
    <row r="118" spans="2:65" s="1" customFormat="1" ht="6.9" customHeight="1" x14ac:dyDescent="0.2">
      <c r="B118" s="28"/>
      <c r="L118" s="28"/>
    </row>
    <row r="119" spans="2:65" s="1" customFormat="1" ht="15.15" customHeight="1" x14ac:dyDescent="0.2">
      <c r="B119" s="28"/>
      <c r="C119" s="25" t="s">
        <v>22</v>
      </c>
      <c r="F119" s="23" t="str">
        <f>E17</f>
        <v xml:space="preserve"> </v>
      </c>
      <c r="I119" s="25" t="s">
        <v>29</v>
      </c>
      <c r="J119" s="26" t="str">
        <f>E23</f>
        <v xml:space="preserve"> </v>
      </c>
      <c r="L119" s="28"/>
    </row>
    <row r="120" spans="2:65" s="1" customFormat="1" ht="40.200000000000003" customHeight="1" x14ac:dyDescent="0.2">
      <c r="B120" s="28"/>
      <c r="C120" s="25" t="s">
        <v>25</v>
      </c>
      <c r="F120" s="23" t="str">
        <f>IF(E20="","",E20)</f>
        <v>KD stavby CZ, s.r.o.</v>
      </c>
      <c r="I120" s="25" t="s">
        <v>31</v>
      </c>
      <c r="J120" s="26" t="str">
        <f>E26</f>
        <v>Toman projekt - Jan Toman, tomanprojekt.cz</v>
      </c>
      <c r="L120" s="28"/>
    </row>
    <row r="121" spans="2:65" s="1" customFormat="1" ht="10.35" customHeight="1" x14ac:dyDescent="0.2">
      <c r="B121" s="28"/>
      <c r="L121" s="28"/>
    </row>
    <row r="122" spans="2:65" s="10" customFormat="1" ht="29.25" customHeight="1" x14ac:dyDescent="0.2">
      <c r="B122" s="112"/>
      <c r="C122" s="113" t="s">
        <v>115</v>
      </c>
      <c r="D122" s="114" t="s">
        <v>60</v>
      </c>
      <c r="E122" s="114" t="s">
        <v>56</v>
      </c>
      <c r="F122" s="114" t="s">
        <v>57</v>
      </c>
      <c r="G122" s="114" t="s">
        <v>116</v>
      </c>
      <c r="H122" s="114" t="s">
        <v>117</v>
      </c>
      <c r="I122" s="114" t="s">
        <v>118</v>
      </c>
      <c r="J122" s="115" t="s">
        <v>108</v>
      </c>
      <c r="K122" s="116" t="s">
        <v>119</v>
      </c>
      <c r="L122" s="112"/>
      <c r="M122" s="55" t="s">
        <v>1</v>
      </c>
      <c r="N122" s="56" t="s">
        <v>39</v>
      </c>
      <c r="O122" s="56" t="s">
        <v>120</v>
      </c>
      <c r="P122" s="56" t="s">
        <v>121</v>
      </c>
      <c r="Q122" s="56" t="s">
        <v>122</v>
      </c>
      <c r="R122" s="56" t="s">
        <v>123</v>
      </c>
      <c r="S122" s="56" t="s">
        <v>124</v>
      </c>
      <c r="T122" s="57" t="s">
        <v>125</v>
      </c>
    </row>
    <row r="123" spans="2:65" s="1" customFormat="1" ht="22.95" customHeight="1" x14ac:dyDescent="0.3">
      <c r="B123" s="28"/>
      <c r="C123" s="60" t="s">
        <v>126</v>
      </c>
      <c r="J123" s="117">
        <f>BK123</f>
        <v>26428.12</v>
      </c>
      <c r="L123" s="28"/>
      <c r="M123" s="58"/>
      <c r="N123" s="49"/>
      <c r="O123" s="49"/>
      <c r="P123" s="118">
        <f>P124</f>
        <v>0</v>
      </c>
      <c r="Q123" s="49"/>
      <c r="R123" s="118">
        <f>R124</f>
        <v>0.69300000000000006</v>
      </c>
      <c r="S123" s="49"/>
      <c r="T123" s="119">
        <f>T124</f>
        <v>0</v>
      </c>
      <c r="AT123" s="16" t="s">
        <v>74</v>
      </c>
      <c r="AU123" s="16" t="s">
        <v>110</v>
      </c>
      <c r="BK123" s="120">
        <f>BK124</f>
        <v>26428.12</v>
      </c>
    </row>
    <row r="124" spans="2:65" s="11" customFormat="1" ht="25.95" customHeight="1" x14ac:dyDescent="0.25">
      <c r="B124" s="121"/>
      <c r="D124" s="122" t="s">
        <v>74</v>
      </c>
      <c r="E124" s="123" t="s">
        <v>127</v>
      </c>
      <c r="F124" s="123" t="s">
        <v>128</v>
      </c>
      <c r="J124" s="124">
        <f>BK124</f>
        <v>26428.12</v>
      </c>
      <c r="L124" s="121"/>
      <c r="M124" s="125"/>
      <c r="P124" s="126">
        <f>P125+P134</f>
        <v>0</v>
      </c>
      <c r="R124" s="126">
        <f>R125+R134</f>
        <v>0.69300000000000006</v>
      </c>
      <c r="T124" s="127">
        <f>T125+T134</f>
        <v>0</v>
      </c>
      <c r="AR124" s="122" t="s">
        <v>82</v>
      </c>
      <c r="AT124" s="128" t="s">
        <v>74</v>
      </c>
      <c r="AU124" s="128" t="s">
        <v>75</v>
      </c>
      <c r="AY124" s="122" t="s">
        <v>129</v>
      </c>
      <c r="BK124" s="129">
        <f>BK125+BK134</f>
        <v>26428.12</v>
      </c>
    </row>
    <row r="125" spans="2:65" s="11" customFormat="1" ht="22.95" customHeight="1" x14ac:dyDescent="0.25">
      <c r="B125" s="121"/>
      <c r="D125" s="122" t="s">
        <v>74</v>
      </c>
      <c r="E125" s="130" t="s">
        <v>162</v>
      </c>
      <c r="F125" s="130" t="s">
        <v>163</v>
      </c>
      <c r="J125" s="131">
        <f>BK125</f>
        <v>26390</v>
      </c>
      <c r="L125" s="121"/>
      <c r="M125" s="125"/>
      <c r="P125" s="126">
        <f>SUM(P126:P133)</f>
        <v>0</v>
      </c>
      <c r="R125" s="126">
        <f>SUM(R126:R133)</f>
        <v>0.69300000000000006</v>
      </c>
      <c r="T125" s="127">
        <f>SUM(T126:T133)</f>
        <v>0</v>
      </c>
      <c r="AR125" s="122" t="s">
        <v>82</v>
      </c>
      <c r="AT125" s="128" t="s">
        <v>74</v>
      </c>
      <c r="AU125" s="128" t="s">
        <v>82</v>
      </c>
      <c r="AY125" s="122" t="s">
        <v>129</v>
      </c>
      <c r="BK125" s="129">
        <f>SUM(BK126:BK133)</f>
        <v>26390</v>
      </c>
    </row>
    <row r="126" spans="2:65" s="1" customFormat="1" ht="14.4" customHeight="1" x14ac:dyDescent="0.2">
      <c r="B126" s="132"/>
      <c r="C126" s="171" t="s">
        <v>82</v>
      </c>
      <c r="D126" s="172" t="s">
        <v>164</v>
      </c>
      <c r="E126" s="173" t="s">
        <v>165</v>
      </c>
      <c r="F126" s="174" t="s">
        <v>166</v>
      </c>
      <c r="G126" s="175" t="s">
        <v>135</v>
      </c>
      <c r="H126" s="176">
        <v>7</v>
      </c>
      <c r="I126" s="177">
        <v>2800</v>
      </c>
      <c r="J126" s="177">
        <f>ROUND(I126*H126,2)</f>
        <v>19600</v>
      </c>
      <c r="K126" s="178"/>
      <c r="L126" s="179"/>
      <c r="M126" s="180" t="s">
        <v>1</v>
      </c>
      <c r="N126" s="181" t="s">
        <v>40</v>
      </c>
      <c r="O126" s="143">
        <v>0</v>
      </c>
      <c r="P126" s="143">
        <f>O126*H126</f>
        <v>0</v>
      </c>
      <c r="Q126" s="143">
        <v>9.9000000000000005E-2</v>
      </c>
      <c r="R126" s="143">
        <f>Q126*H126</f>
        <v>0.69300000000000006</v>
      </c>
      <c r="S126" s="143">
        <v>0</v>
      </c>
      <c r="T126" s="144">
        <f>S126*H126</f>
        <v>0</v>
      </c>
      <c r="AR126" s="145" t="s">
        <v>162</v>
      </c>
      <c r="AT126" s="145" t="s">
        <v>164</v>
      </c>
      <c r="AU126" s="145" t="s">
        <v>84</v>
      </c>
      <c r="AY126" s="16" t="s">
        <v>129</v>
      </c>
      <c r="BE126" s="146">
        <f>IF(N126="základní",J126,0)</f>
        <v>19600</v>
      </c>
      <c r="BF126" s="146">
        <f>IF(N126="snížená",J126,0)</f>
        <v>0</v>
      </c>
      <c r="BG126" s="146">
        <f>IF(N126="zákl. přenesená",J126,0)</f>
        <v>0</v>
      </c>
      <c r="BH126" s="146">
        <f>IF(N126="sníž. přenesená",J126,0)</f>
        <v>0</v>
      </c>
      <c r="BI126" s="146">
        <f>IF(N126="nulová",J126,0)</f>
        <v>0</v>
      </c>
      <c r="BJ126" s="16" t="s">
        <v>82</v>
      </c>
      <c r="BK126" s="146">
        <f>ROUND(I126*H126,2)</f>
        <v>19600</v>
      </c>
      <c r="BL126" s="16" t="s">
        <v>136</v>
      </c>
      <c r="BM126" s="145" t="s">
        <v>167</v>
      </c>
    </row>
    <row r="127" spans="2:65" s="1" customFormat="1" x14ac:dyDescent="0.2">
      <c r="B127" s="28"/>
      <c r="D127" s="147" t="s">
        <v>138</v>
      </c>
      <c r="F127" s="148" t="s">
        <v>166</v>
      </c>
      <c r="L127" s="28"/>
      <c r="M127" s="149"/>
      <c r="T127" s="52"/>
      <c r="AT127" s="16" t="s">
        <v>138</v>
      </c>
      <c r="AU127" s="16" t="s">
        <v>84</v>
      </c>
    </row>
    <row r="128" spans="2:65" s="1" customFormat="1" ht="19.2" x14ac:dyDescent="0.2">
      <c r="B128" s="28"/>
      <c r="D128" s="147" t="s">
        <v>139</v>
      </c>
      <c r="F128" s="150" t="s">
        <v>168</v>
      </c>
      <c r="L128" s="28"/>
      <c r="M128" s="149"/>
      <c r="T128" s="52"/>
      <c r="AT128" s="16" t="s">
        <v>139</v>
      </c>
      <c r="AU128" s="16" t="s">
        <v>84</v>
      </c>
    </row>
    <row r="129" spans="2:65" s="12" customFormat="1" x14ac:dyDescent="0.2">
      <c r="B129" s="151"/>
      <c r="D129" s="147" t="s">
        <v>141</v>
      </c>
      <c r="E129" s="152" t="s">
        <v>1</v>
      </c>
      <c r="F129" s="153" t="s">
        <v>169</v>
      </c>
      <c r="H129" s="154">
        <v>7</v>
      </c>
      <c r="L129" s="151"/>
      <c r="M129" s="155"/>
      <c r="T129" s="156"/>
      <c r="AT129" s="152" t="s">
        <v>141</v>
      </c>
      <c r="AU129" s="152" t="s">
        <v>84</v>
      </c>
      <c r="AV129" s="12" t="s">
        <v>84</v>
      </c>
      <c r="AW129" s="12" t="s">
        <v>30</v>
      </c>
      <c r="AX129" s="12" t="s">
        <v>75</v>
      </c>
      <c r="AY129" s="152" t="s">
        <v>129</v>
      </c>
    </row>
    <row r="130" spans="2:65" s="13" customFormat="1" x14ac:dyDescent="0.2">
      <c r="B130" s="157"/>
      <c r="D130" s="147" t="s">
        <v>141</v>
      </c>
      <c r="E130" s="158" t="s">
        <v>1</v>
      </c>
      <c r="F130" s="159" t="s">
        <v>143</v>
      </c>
      <c r="H130" s="160">
        <v>7</v>
      </c>
      <c r="L130" s="157"/>
      <c r="M130" s="161"/>
      <c r="T130" s="162"/>
      <c r="AT130" s="158" t="s">
        <v>141</v>
      </c>
      <c r="AU130" s="158" t="s">
        <v>84</v>
      </c>
      <c r="AV130" s="13" t="s">
        <v>136</v>
      </c>
      <c r="AW130" s="13" t="s">
        <v>30</v>
      </c>
      <c r="AX130" s="13" t="s">
        <v>82</v>
      </c>
      <c r="AY130" s="158" t="s">
        <v>129</v>
      </c>
    </row>
    <row r="131" spans="2:65" s="1" customFormat="1" ht="14.4" customHeight="1" x14ac:dyDescent="0.2">
      <c r="B131" s="132"/>
      <c r="C131" s="133" t="s">
        <v>84</v>
      </c>
      <c r="D131" s="182" t="s">
        <v>132</v>
      </c>
      <c r="E131" s="135" t="s">
        <v>170</v>
      </c>
      <c r="F131" s="136" t="s">
        <v>171</v>
      </c>
      <c r="G131" s="137" t="s">
        <v>172</v>
      </c>
      <c r="H131" s="138">
        <v>7</v>
      </c>
      <c r="I131" s="139">
        <v>970</v>
      </c>
      <c r="J131" s="139">
        <f>ROUND(I131*H131,2)</f>
        <v>6790</v>
      </c>
      <c r="K131" s="140"/>
      <c r="L131" s="28"/>
      <c r="M131" s="141" t="s">
        <v>1</v>
      </c>
      <c r="N131" s="142" t="s">
        <v>40</v>
      </c>
      <c r="O131" s="143">
        <v>0</v>
      </c>
      <c r="P131" s="143">
        <f>O131*H131</f>
        <v>0</v>
      </c>
      <c r="Q131" s="143">
        <v>0</v>
      </c>
      <c r="R131" s="143">
        <f>Q131*H131</f>
        <v>0</v>
      </c>
      <c r="S131" s="143">
        <v>0</v>
      </c>
      <c r="T131" s="144">
        <f>S131*H131</f>
        <v>0</v>
      </c>
      <c r="AR131" s="145" t="s">
        <v>136</v>
      </c>
      <c r="AT131" s="145" t="s">
        <v>132</v>
      </c>
      <c r="AU131" s="145" t="s">
        <v>84</v>
      </c>
      <c r="AY131" s="16" t="s">
        <v>129</v>
      </c>
      <c r="BE131" s="146">
        <f>IF(N131="základní",J131,0)</f>
        <v>6790</v>
      </c>
      <c r="BF131" s="146">
        <f>IF(N131="snížená",J131,0)</f>
        <v>0</v>
      </c>
      <c r="BG131" s="146">
        <f>IF(N131="zákl. přenesená",J131,0)</f>
        <v>0</v>
      </c>
      <c r="BH131" s="146">
        <f>IF(N131="sníž. přenesená",J131,0)</f>
        <v>0</v>
      </c>
      <c r="BI131" s="146">
        <f>IF(N131="nulová",J131,0)</f>
        <v>0</v>
      </c>
      <c r="BJ131" s="16" t="s">
        <v>82</v>
      </c>
      <c r="BK131" s="146">
        <f>ROUND(I131*H131,2)</f>
        <v>6790</v>
      </c>
      <c r="BL131" s="16" t="s">
        <v>136</v>
      </c>
      <c r="BM131" s="145" t="s">
        <v>173</v>
      </c>
    </row>
    <row r="132" spans="2:65" s="1" customFormat="1" x14ac:dyDescent="0.2">
      <c r="B132" s="28"/>
      <c r="D132" s="147" t="s">
        <v>138</v>
      </c>
      <c r="F132" s="148" t="s">
        <v>171</v>
      </c>
      <c r="L132" s="28"/>
      <c r="M132" s="149"/>
      <c r="T132" s="52"/>
      <c r="AT132" s="16" t="s">
        <v>138</v>
      </c>
      <c r="AU132" s="16" t="s">
        <v>84</v>
      </c>
    </row>
    <row r="133" spans="2:65" s="1" customFormat="1" ht="19.2" x14ac:dyDescent="0.2">
      <c r="B133" s="28"/>
      <c r="D133" s="147" t="s">
        <v>139</v>
      </c>
      <c r="F133" s="150" t="s">
        <v>174</v>
      </c>
      <c r="L133" s="28"/>
      <c r="M133" s="149"/>
      <c r="T133" s="52"/>
      <c r="AT133" s="16" t="s">
        <v>139</v>
      </c>
      <c r="AU133" s="16" t="s">
        <v>84</v>
      </c>
    </row>
    <row r="134" spans="2:65" s="11" customFormat="1" ht="22.95" customHeight="1" x14ac:dyDescent="0.25">
      <c r="B134" s="121"/>
      <c r="D134" s="122" t="s">
        <v>74</v>
      </c>
      <c r="E134" s="130" t="s">
        <v>144</v>
      </c>
      <c r="F134" s="130" t="s">
        <v>145</v>
      </c>
      <c r="J134" s="131">
        <f>BK134</f>
        <v>38.119999999999997</v>
      </c>
      <c r="L134" s="121"/>
      <c r="M134" s="125"/>
      <c r="P134" s="126">
        <f>SUM(P135:P137)</f>
        <v>0</v>
      </c>
      <c r="R134" s="126">
        <f>SUM(R135:R137)</f>
        <v>0</v>
      </c>
      <c r="T134" s="127">
        <f>SUM(T135:T137)</f>
        <v>0</v>
      </c>
      <c r="AR134" s="122" t="s">
        <v>82</v>
      </c>
      <c r="AT134" s="128" t="s">
        <v>74</v>
      </c>
      <c r="AU134" s="128" t="s">
        <v>82</v>
      </c>
      <c r="AY134" s="122" t="s">
        <v>129</v>
      </c>
      <c r="BK134" s="129">
        <f>SUM(BK135:BK137)</f>
        <v>38.119999999999997</v>
      </c>
    </row>
    <row r="135" spans="2:65" s="1" customFormat="1" ht="14.4" customHeight="1" x14ac:dyDescent="0.2">
      <c r="B135" s="132"/>
      <c r="C135" s="133" t="s">
        <v>175</v>
      </c>
      <c r="D135" s="134" t="s">
        <v>132</v>
      </c>
      <c r="E135" s="135" t="s">
        <v>146</v>
      </c>
      <c r="F135" s="136" t="s">
        <v>147</v>
      </c>
      <c r="G135" s="137" t="s">
        <v>148</v>
      </c>
      <c r="H135" s="138">
        <v>0.69299999999999995</v>
      </c>
      <c r="I135" s="139">
        <v>55</v>
      </c>
      <c r="J135" s="139">
        <f>ROUND(I135*H135,2)</f>
        <v>38.119999999999997</v>
      </c>
      <c r="K135" s="140"/>
      <c r="L135" s="28"/>
      <c r="M135" s="141" t="s">
        <v>1</v>
      </c>
      <c r="N135" s="142" t="s">
        <v>40</v>
      </c>
      <c r="O135" s="143">
        <v>0</v>
      </c>
      <c r="P135" s="143">
        <f>O135*H135</f>
        <v>0</v>
      </c>
      <c r="Q135" s="143">
        <v>0</v>
      </c>
      <c r="R135" s="143">
        <f>Q135*H135</f>
        <v>0</v>
      </c>
      <c r="S135" s="143">
        <v>0</v>
      </c>
      <c r="T135" s="144">
        <f>S135*H135</f>
        <v>0</v>
      </c>
      <c r="AR135" s="145" t="s">
        <v>136</v>
      </c>
      <c r="AT135" s="145" t="s">
        <v>132</v>
      </c>
      <c r="AU135" s="145" t="s">
        <v>84</v>
      </c>
      <c r="AY135" s="16" t="s">
        <v>129</v>
      </c>
      <c r="BE135" s="146">
        <f>IF(N135="základní",J135,0)</f>
        <v>38.119999999999997</v>
      </c>
      <c r="BF135" s="146">
        <f>IF(N135="snížená",J135,0)</f>
        <v>0</v>
      </c>
      <c r="BG135" s="146">
        <f>IF(N135="zákl. přenesená",J135,0)</f>
        <v>0</v>
      </c>
      <c r="BH135" s="146">
        <f>IF(N135="sníž. přenesená",J135,0)</f>
        <v>0</v>
      </c>
      <c r="BI135" s="146">
        <f>IF(N135="nulová",J135,0)</f>
        <v>0</v>
      </c>
      <c r="BJ135" s="16" t="s">
        <v>82</v>
      </c>
      <c r="BK135" s="146">
        <f>ROUND(I135*H135,2)</f>
        <v>38.119999999999997</v>
      </c>
      <c r="BL135" s="16" t="s">
        <v>136</v>
      </c>
      <c r="BM135" s="145" t="s">
        <v>176</v>
      </c>
    </row>
    <row r="136" spans="2:65" s="1" customFormat="1" x14ac:dyDescent="0.2">
      <c r="B136" s="28"/>
      <c r="D136" s="147" t="s">
        <v>138</v>
      </c>
      <c r="F136" s="148" t="s">
        <v>150</v>
      </c>
      <c r="L136" s="28"/>
      <c r="M136" s="149"/>
      <c r="T136" s="52"/>
      <c r="AT136" s="16" t="s">
        <v>138</v>
      </c>
      <c r="AU136" s="16" t="s">
        <v>84</v>
      </c>
    </row>
    <row r="137" spans="2:65" s="1" customFormat="1" ht="19.2" x14ac:dyDescent="0.2">
      <c r="B137" s="28"/>
      <c r="D137" s="147" t="s">
        <v>139</v>
      </c>
      <c r="F137" s="150" t="s">
        <v>151</v>
      </c>
      <c r="L137" s="28"/>
      <c r="M137" s="163"/>
      <c r="N137" s="164"/>
      <c r="O137" s="164"/>
      <c r="P137" s="164"/>
      <c r="Q137" s="164"/>
      <c r="R137" s="164"/>
      <c r="S137" s="164"/>
      <c r="T137" s="165"/>
      <c r="AT137" s="16" t="s">
        <v>139</v>
      </c>
      <c r="AU137" s="16" t="s">
        <v>84</v>
      </c>
    </row>
    <row r="138" spans="2:65" s="1" customFormat="1" ht="6.9" customHeight="1" x14ac:dyDescent="0.2">
      <c r="B138" s="40"/>
      <c r="C138" s="41"/>
      <c r="D138" s="41"/>
      <c r="E138" s="41"/>
      <c r="F138" s="41"/>
      <c r="G138" s="41"/>
      <c r="H138" s="41"/>
      <c r="I138" s="41"/>
      <c r="J138" s="41"/>
      <c r="K138" s="41"/>
      <c r="L138" s="28"/>
    </row>
  </sheetData>
  <autoFilter ref="C122:K137" xr:uid="{00000000-0009-0000-0000-000003000000}"/>
  <mergeCells count="11">
    <mergeCell ref="E115:H115"/>
    <mergeCell ref="E7:H7"/>
    <mergeCell ref="E9:H9"/>
    <mergeCell ref="E11:H11"/>
    <mergeCell ref="E29:H29"/>
    <mergeCell ref="E85:H85"/>
    <mergeCell ref="L2:V2"/>
    <mergeCell ref="E87:H87"/>
    <mergeCell ref="E89:H89"/>
    <mergeCell ref="E111:H111"/>
    <mergeCell ref="E113:H113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39"/>
  <sheetViews>
    <sheetView showGridLines="0" workbookViewId="0"/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187" t="s">
        <v>5</v>
      </c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6" t="s">
        <v>97</v>
      </c>
    </row>
    <row r="3" spans="2:46" ht="6.9" customHeight="1" x14ac:dyDescent="0.2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" customHeight="1" x14ac:dyDescent="0.2">
      <c r="B4" s="19"/>
      <c r="D4" s="20" t="s">
        <v>101</v>
      </c>
      <c r="L4" s="19"/>
      <c r="M4" s="89" t="s">
        <v>10</v>
      </c>
      <c r="AT4" s="16" t="s">
        <v>3</v>
      </c>
    </row>
    <row r="5" spans="2:46" ht="6.9" customHeight="1" x14ac:dyDescent="0.2">
      <c r="B5" s="19"/>
      <c r="L5" s="19"/>
    </row>
    <row r="6" spans="2:46" ht="12" customHeight="1" x14ac:dyDescent="0.2">
      <c r="B6" s="19"/>
      <c r="D6" s="25" t="s">
        <v>14</v>
      </c>
      <c r="L6" s="19"/>
    </row>
    <row r="7" spans="2:46" ht="16.5" customHeight="1" x14ac:dyDescent="0.2">
      <c r="B7" s="19"/>
      <c r="E7" s="225" t="str">
        <f>'Rekapitulace stavby'!K6</f>
        <v>Kaliště chodník TDs</v>
      </c>
      <c r="F7" s="227"/>
      <c r="G7" s="227"/>
      <c r="H7" s="227"/>
      <c r="L7" s="19"/>
    </row>
    <row r="8" spans="2:46" ht="12" customHeight="1" x14ac:dyDescent="0.2">
      <c r="B8" s="19"/>
      <c r="D8" s="25" t="s">
        <v>102</v>
      </c>
      <c r="L8" s="19"/>
    </row>
    <row r="9" spans="2:46" s="1" customFormat="1" ht="16.5" customHeight="1" x14ac:dyDescent="0.2">
      <c r="B9" s="28"/>
      <c r="E9" s="225" t="s">
        <v>103</v>
      </c>
      <c r="F9" s="226"/>
      <c r="G9" s="226"/>
      <c r="H9" s="226"/>
      <c r="L9" s="28"/>
    </row>
    <row r="10" spans="2:46" s="1" customFormat="1" ht="12" customHeight="1" x14ac:dyDescent="0.2">
      <c r="B10" s="28"/>
      <c r="D10" s="25" t="s">
        <v>104</v>
      </c>
      <c r="L10" s="28"/>
    </row>
    <row r="11" spans="2:46" s="1" customFormat="1" ht="16.5" customHeight="1" x14ac:dyDescent="0.2">
      <c r="B11" s="28"/>
      <c r="E11" s="216" t="s">
        <v>177</v>
      </c>
      <c r="F11" s="226"/>
      <c r="G11" s="226"/>
      <c r="H11" s="226"/>
      <c r="L11" s="28"/>
    </row>
    <row r="12" spans="2:46" s="1" customFormat="1" x14ac:dyDescent="0.2">
      <c r="B12" s="28"/>
      <c r="L12" s="28"/>
    </row>
    <row r="13" spans="2:46" s="1" customFormat="1" ht="12" customHeight="1" x14ac:dyDescent="0.2">
      <c r="B13" s="28"/>
      <c r="D13" s="25" t="s">
        <v>16</v>
      </c>
      <c r="F13" s="23" t="s">
        <v>1</v>
      </c>
      <c r="I13" s="25" t="s">
        <v>17</v>
      </c>
      <c r="J13" s="23" t="s">
        <v>1</v>
      </c>
      <c r="L13" s="28"/>
    </row>
    <row r="14" spans="2:46" s="1" customFormat="1" ht="12" customHeight="1" x14ac:dyDescent="0.2">
      <c r="B14" s="28"/>
      <c r="D14" s="25" t="s">
        <v>18</v>
      </c>
      <c r="F14" s="23" t="s">
        <v>19</v>
      </c>
      <c r="I14" s="25" t="s">
        <v>20</v>
      </c>
      <c r="J14" s="48" t="str">
        <f>'Rekapitulace stavby'!AN8</f>
        <v>23. 4. 2022</v>
      </c>
      <c r="L14" s="28"/>
    </row>
    <row r="15" spans="2:46" s="1" customFormat="1" ht="10.95" customHeight="1" x14ac:dyDescent="0.2">
      <c r="B15" s="28"/>
      <c r="L15" s="28"/>
    </row>
    <row r="16" spans="2:46" s="1" customFormat="1" ht="12" customHeight="1" x14ac:dyDescent="0.2">
      <c r="B16" s="28"/>
      <c r="D16" s="25" t="s">
        <v>22</v>
      </c>
      <c r="I16" s="25" t="s">
        <v>23</v>
      </c>
      <c r="J16" s="23" t="str">
        <f>IF('Rekapitulace stavby'!AN10="","",'Rekapitulace stavby'!AN10)</f>
        <v/>
      </c>
      <c r="L16" s="28"/>
    </row>
    <row r="17" spans="2:12" s="1" customFormat="1" ht="18" customHeight="1" x14ac:dyDescent="0.2">
      <c r="B17" s="28"/>
      <c r="E17" s="23" t="str">
        <f>IF('Rekapitulace stavby'!E11="","",'Rekapitulace stavby'!E11)</f>
        <v xml:space="preserve"> </v>
      </c>
      <c r="I17" s="25" t="s">
        <v>24</v>
      </c>
      <c r="J17" s="23" t="str">
        <f>IF('Rekapitulace stavby'!AN11="","",'Rekapitulace stavby'!AN11)</f>
        <v/>
      </c>
      <c r="L17" s="28"/>
    </row>
    <row r="18" spans="2:12" s="1" customFormat="1" ht="6.9" customHeight="1" x14ac:dyDescent="0.2">
      <c r="B18" s="28"/>
      <c r="L18" s="28"/>
    </row>
    <row r="19" spans="2:12" s="1" customFormat="1" ht="12" customHeight="1" x14ac:dyDescent="0.2">
      <c r="B19" s="28"/>
      <c r="D19" s="25" t="s">
        <v>25</v>
      </c>
      <c r="I19" s="25" t="s">
        <v>23</v>
      </c>
      <c r="J19" s="23" t="s">
        <v>26</v>
      </c>
      <c r="L19" s="28"/>
    </row>
    <row r="20" spans="2:12" s="1" customFormat="1" ht="18" customHeight="1" x14ac:dyDescent="0.2">
      <c r="B20" s="28"/>
      <c r="E20" s="23" t="s">
        <v>27</v>
      </c>
      <c r="I20" s="25" t="s">
        <v>24</v>
      </c>
      <c r="J20" s="23" t="s">
        <v>28</v>
      </c>
      <c r="L20" s="28"/>
    </row>
    <row r="21" spans="2:12" s="1" customFormat="1" ht="6.9" customHeight="1" x14ac:dyDescent="0.2">
      <c r="B21" s="28"/>
      <c r="L21" s="28"/>
    </row>
    <row r="22" spans="2:12" s="1" customFormat="1" ht="12" customHeight="1" x14ac:dyDescent="0.2">
      <c r="B22" s="28"/>
      <c r="D22" s="25" t="s">
        <v>29</v>
      </c>
      <c r="I22" s="25" t="s">
        <v>23</v>
      </c>
      <c r="J22" s="23" t="str">
        <f>IF('Rekapitulace stavby'!AN16="","",'Rekapitulace stavby'!AN16)</f>
        <v/>
      </c>
      <c r="L22" s="28"/>
    </row>
    <row r="23" spans="2:12" s="1" customFormat="1" ht="18" customHeight="1" x14ac:dyDescent="0.2">
      <c r="B23" s="28"/>
      <c r="E23" s="23" t="str">
        <f>IF('Rekapitulace stavby'!E17="","",'Rekapitulace stavby'!E17)</f>
        <v xml:space="preserve"> </v>
      </c>
      <c r="I23" s="25" t="s">
        <v>24</v>
      </c>
      <c r="J23" s="23" t="str">
        <f>IF('Rekapitulace stavby'!AN17="","",'Rekapitulace stavby'!AN17)</f>
        <v/>
      </c>
      <c r="L23" s="28"/>
    </row>
    <row r="24" spans="2:12" s="1" customFormat="1" ht="6.9" customHeight="1" x14ac:dyDescent="0.2">
      <c r="B24" s="28"/>
      <c r="L24" s="28"/>
    </row>
    <row r="25" spans="2:12" s="1" customFormat="1" ht="12" customHeight="1" x14ac:dyDescent="0.2">
      <c r="B25" s="28"/>
      <c r="D25" s="25" t="s">
        <v>31</v>
      </c>
      <c r="I25" s="25" t="s">
        <v>23</v>
      </c>
      <c r="J25" s="23" t="s">
        <v>32</v>
      </c>
      <c r="L25" s="28"/>
    </row>
    <row r="26" spans="2:12" s="1" customFormat="1" ht="18" customHeight="1" x14ac:dyDescent="0.2">
      <c r="B26" s="28"/>
      <c r="E26" s="23" t="s">
        <v>33</v>
      </c>
      <c r="I26" s="25" t="s">
        <v>24</v>
      </c>
      <c r="J26" s="23" t="s">
        <v>1</v>
      </c>
      <c r="L26" s="28"/>
    </row>
    <row r="27" spans="2:12" s="1" customFormat="1" ht="6.9" customHeight="1" x14ac:dyDescent="0.2">
      <c r="B27" s="28"/>
      <c r="L27" s="28"/>
    </row>
    <row r="28" spans="2:12" s="1" customFormat="1" ht="12" customHeight="1" x14ac:dyDescent="0.2">
      <c r="B28" s="28"/>
      <c r="D28" s="25" t="s">
        <v>34</v>
      </c>
      <c r="L28" s="28"/>
    </row>
    <row r="29" spans="2:12" s="7" customFormat="1" ht="16.5" customHeight="1" x14ac:dyDescent="0.2">
      <c r="B29" s="90"/>
      <c r="E29" s="198" t="s">
        <v>1</v>
      </c>
      <c r="F29" s="198"/>
      <c r="G29" s="198"/>
      <c r="H29" s="198"/>
      <c r="L29" s="90"/>
    </row>
    <row r="30" spans="2:12" s="1" customFormat="1" ht="6.9" customHeight="1" x14ac:dyDescent="0.2">
      <c r="B30" s="28"/>
      <c r="L30" s="28"/>
    </row>
    <row r="31" spans="2:12" s="1" customFormat="1" ht="6.9" customHeight="1" x14ac:dyDescent="0.2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25.35" customHeight="1" x14ac:dyDescent="0.2">
      <c r="B32" s="28"/>
      <c r="D32" s="91" t="s">
        <v>35</v>
      </c>
      <c r="J32" s="62">
        <f>ROUND(J122, 2)</f>
        <v>11857</v>
      </c>
      <c r="L32" s="28"/>
    </row>
    <row r="33" spans="2:12" s="1" customFormat="1" ht="6.9" customHeight="1" x14ac:dyDescent="0.2">
      <c r="B33" s="28"/>
      <c r="D33" s="49"/>
      <c r="E33" s="49"/>
      <c r="F33" s="49"/>
      <c r="G33" s="49"/>
      <c r="H33" s="49"/>
      <c r="I33" s="49"/>
      <c r="J33" s="49"/>
      <c r="K33" s="49"/>
      <c r="L33" s="28"/>
    </row>
    <row r="34" spans="2:12" s="1" customFormat="1" ht="14.4" customHeight="1" x14ac:dyDescent="0.2">
      <c r="B34" s="28"/>
      <c r="F34" s="31" t="s">
        <v>37</v>
      </c>
      <c r="I34" s="31" t="s">
        <v>36</v>
      </c>
      <c r="J34" s="31" t="s">
        <v>38</v>
      </c>
      <c r="L34" s="28"/>
    </row>
    <row r="35" spans="2:12" s="1" customFormat="1" ht="14.4" customHeight="1" x14ac:dyDescent="0.2">
      <c r="B35" s="28"/>
      <c r="D35" s="51" t="s">
        <v>39</v>
      </c>
      <c r="E35" s="25" t="s">
        <v>40</v>
      </c>
      <c r="F35" s="82">
        <f>ROUND((SUM(BE122:BE138)),  2)</f>
        <v>11857</v>
      </c>
      <c r="I35" s="92">
        <v>0.21</v>
      </c>
      <c r="J35" s="82">
        <f>ROUND(((SUM(BE122:BE138))*I35),  2)</f>
        <v>2489.9699999999998</v>
      </c>
      <c r="L35" s="28"/>
    </row>
    <row r="36" spans="2:12" s="1" customFormat="1" ht="14.4" customHeight="1" x14ac:dyDescent="0.2">
      <c r="B36" s="28"/>
      <c r="E36" s="25" t="s">
        <v>41</v>
      </c>
      <c r="F36" s="82">
        <f>ROUND((SUM(BF122:BF138)),  2)</f>
        <v>0</v>
      </c>
      <c r="I36" s="92">
        <v>0.15</v>
      </c>
      <c r="J36" s="82">
        <f>ROUND(((SUM(BF122:BF138))*I36),  2)</f>
        <v>0</v>
      </c>
      <c r="L36" s="28"/>
    </row>
    <row r="37" spans="2:12" s="1" customFormat="1" ht="14.4" hidden="1" customHeight="1" x14ac:dyDescent="0.2">
      <c r="B37" s="28"/>
      <c r="E37" s="25" t="s">
        <v>42</v>
      </c>
      <c r="F37" s="82">
        <f>ROUND((SUM(BG122:BG138)),  2)</f>
        <v>0</v>
      </c>
      <c r="I37" s="92">
        <v>0.21</v>
      </c>
      <c r="J37" s="82">
        <f>0</f>
        <v>0</v>
      </c>
      <c r="L37" s="28"/>
    </row>
    <row r="38" spans="2:12" s="1" customFormat="1" ht="14.4" hidden="1" customHeight="1" x14ac:dyDescent="0.2">
      <c r="B38" s="28"/>
      <c r="E38" s="25" t="s">
        <v>43</v>
      </c>
      <c r="F38" s="82">
        <f>ROUND((SUM(BH122:BH138)),  2)</f>
        <v>0</v>
      </c>
      <c r="I38" s="92">
        <v>0.15</v>
      </c>
      <c r="J38" s="82">
        <f>0</f>
        <v>0</v>
      </c>
      <c r="L38" s="28"/>
    </row>
    <row r="39" spans="2:12" s="1" customFormat="1" ht="14.4" hidden="1" customHeight="1" x14ac:dyDescent="0.2">
      <c r="B39" s="28"/>
      <c r="E39" s="25" t="s">
        <v>44</v>
      </c>
      <c r="F39" s="82">
        <f>ROUND((SUM(BI122:BI138)),  2)</f>
        <v>0</v>
      </c>
      <c r="I39" s="92">
        <v>0</v>
      </c>
      <c r="J39" s="82">
        <f>0</f>
        <v>0</v>
      </c>
      <c r="L39" s="28"/>
    </row>
    <row r="40" spans="2:12" s="1" customFormat="1" ht="6.9" customHeight="1" x14ac:dyDescent="0.2">
      <c r="B40" s="28"/>
      <c r="L40" s="28"/>
    </row>
    <row r="41" spans="2:12" s="1" customFormat="1" ht="25.35" customHeight="1" x14ac:dyDescent="0.2">
      <c r="B41" s="28"/>
      <c r="C41" s="93"/>
      <c r="D41" s="94" t="s">
        <v>45</v>
      </c>
      <c r="E41" s="53"/>
      <c r="F41" s="53"/>
      <c r="G41" s="95" t="s">
        <v>46</v>
      </c>
      <c r="H41" s="96" t="s">
        <v>47</v>
      </c>
      <c r="I41" s="53"/>
      <c r="J41" s="97">
        <f>SUM(J32:J39)</f>
        <v>14346.97</v>
      </c>
      <c r="K41" s="98"/>
      <c r="L41" s="28"/>
    </row>
    <row r="42" spans="2:12" s="1" customFormat="1" ht="14.4" customHeight="1" x14ac:dyDescent="0.2">
      <c r="B42" s="28"/>
      <c r="L42" s="28"/>
    </row>
    <row r="43" spans="2:12" ht="14.4" customHeight="1" x14ac:dyDescent="0.2">
      <c r="B43" s="19"/>
      <c r="L43" s="19"/>
    </row>
    <row r="44" spans="2:12" ht="14.4" customHeight="1" x14ac:dyDescent="0.2">
      <c r="B44" s="19"/>
      <c r="L44" s="19"/>
    </row>
    <row r="45" spans="2:12" ht="14.4" customHeight="1" x14ac:dyDescent="0.2">
      <c r="B45" s="19"/>
      <c r="L45" s="19"/>
    </row>
    <row r="46" spans="2:12" ht="14.4" customHeight="1" x14ac:dyDescent="0.2">
      <c r="B46" s="19"/>
      <c r="L46" s="19"/>
    </row>
    <row r="47" spans="2:12" ht="14.4" customHeight="1" x14ac:dyDescent="0.2">
      <c r="B47" s="19"/>
      <c r="L47" s="19"/>
    </row>
    <row r="48" spans="2:12" ht="14.4" customHeight="1" x14ac:dyDescent="0.2">
      <c r="B48" s="19"/>
      <c r="L48" s="19"/>
    </row>
    <row r="49" spans="2:12" ht="14.4" customHeight="1" x14ac:dyDescent="0.2">
      <c r="B49" s="19"/>
      <c r="L49" s="19"/>
    </row>
    <row r="50" spans="2:12" s="1" customFormat="1" ht="14.4" customHeight="1" x14ac:dyDescent="0.2">
      <c r="B50" s="28"/>
      <c r="D50" s="37" t="s">
        <v>48</v>
      </c>
      <c r="E50" s="38"/>
      <c r="F50" s="38"/>
      <c r="G50" s="37" t="s">
        <v>49</v>
      </c>
      <c r="H50" s="38"/>
      <c r="I50" s="38"/>
      <c r="J50" s="38"/>
      <c r="K50" s="38"/>
      <c r="L50" s="28"/>
    </row>
    <row r="51" spans="2:12" x14ac:dyDescent="0.2">
      <c r="B51" s="19"/>
      <c r="L51" s="19"/>
    </row>
    <row r="52" spans="2:12" x14ac:dyDescent="0.2">
      <c r="B52" s="19"/>
      <c r="L52" s="19"/>
    </row>
    <row r="53" spans="2:12" x14ac:dyDescent="0.2">
      <c r="B53" s="19"/>
      <c r="L53" s="19"/>
    </row>
    <row r="54" spans="2:12" x14ac:dyDescent="0.2">
      <c r="B54" s="19"/>
      <c r="L54" s="19"/>
    </row>
    <row r="55" spans="2:12" x14ac:dyDescent="0.2">
      <c r="B55" s="19"/>
      <c r="L55" s="19"/>
    </row>
    <row r="56" spans="2:12" x14ac:dyDescent="0.2">
      <c r="B56" s="19"/>
      <c r="L56" s="19"/>
    </row>
    <row r="57" spans="2:12" x14ac:dyDescent="0.2">
      <c r="B57" s="19"/>
      <c r="L57" s="19"/>
    </row>
    <row r="58" spans="2:12" x14ac:dyDescent="0.2">
      <c r="B58" s="19"/>
      <c r="L58" s="19"/>
    </row>
    <row r="59" spans="2:12" x14ac:dyDescent="0.2">
      <c r="B59" s="19"/>
      <c r="L59" s="19"/>
    </row>
    <row r="60" spans="2:12" x14ac:dyDescent="0.2">
      <c r="B60" s="19"/>
      <c r="L60" s="19"/>
    </row>
    <row r="61" spans="2:12" s="1" customFormat="1" ht="13.2" x14ac:dyDescent="0.2">
      <c r="B61" s="28"/>
      <c r="D61" s="39" t="s">
        <v>50</v>
      </c>
      <c r="E61" s="30"/>
      <c r="F61" s="99" t="s">
        <v>51</v>
      </c>
      <c r="G61" s="39" t="s">
        <v>50</v>
      </c>
      <c r="H61" s="30"/>
      <c r="I61" s="30"/>
      <c r="J61" s="100" t="s">
        <v>51</v>
      </c>
      <c r="K61" s="30"/>
      <c r="L61" s="28"/>
    </row>
    <row r="62" spans="2:12" x14ac:dyDescent="0.2">
      <c r="B62" s="19"/>
      <c r="L62" s="19"/>
    </row>
    <row r="63" spans="2:12" x14ac:dyDescent="0.2">
      <c r="B63" s="19"/>
      <c r="L63" s="19"/>
    </row>
    <row r="64" spans="2:12" x14ac:dyDescent="0.2">
      <c r="B64" s="19"/>
      <c r="L64" s="19"/>
    </row>
    <row r="65" spans="2:12" s="1" customFormat="1" ht="13.2" x14ac:dyDescent="0.2">
      <c r="B65" s="28"/>
      <c r="D65" s="37" t="s">
        <v>52</v>
      </c>
      <c r="E65" s="38"/>
      <c r="F65" s="38"/>
      <c r="G65" s="37" t="s">
        <v>53</v>
      </c>
      <c r="H65" s="38"/>
      <c r="I65" s="38"/>
      <c r="J65" s="38"/>
      <c r="K65" s="38"/>
      <c r="L65" s="28"/>
    </row>
    <row r="66" spans="2:12" x14ac:dyDescent="0.2">
      <c r="B66" s="19"/>
      <c r="L66" s="19"/>
    </row>
    <row r="67" spans="2:12" x14ac:dyDescent="0.2">
      <c r="B67" s="19"/>
      <c r="L67" s="19"/>
    </row>
    <row r="68" spans="2:12" x14ac:dyDescent="0.2">
      <c r="B68" s="19"/>
      <c r="L68" s="19"/>
    </row>
    <row r="69" spans="2:12" x14ac:dyDescent="0.2">
      <c r="B69" s="19"/>
      <c r="L69" s="19"/>
    </row>
    <row r="70" spans="2:12" x14ac:dyDescent="0.2">
      <c r="B70" s="19"/>
      <c r="L70" s="19"/>
    </row>
    <row r="71" spans="2:12" x14ac:dyDescent="0.2">
      <c r="B71" s="19"/>
      <c r="L71" s="19"/>
    </row>
    <row r="72" spans="2:12" x14ac:dyDescent="0.2">
      <c r="B72" s="19"/>
      <c r="L72" s="19"/>
    </row>
    <row r="73" spans="2:12" x14ac:dyDescent="0.2">
      <c r="B73" s="19"/>
      <c r="L73" s="19"/>
    </row>
    <row r="74" spans="2:12" x14ac:dyDescent="0.2">
      <c r="B74" s="19"/>
      <c r="L74" s="19"/>
    </row>
    <row r="75" spans="2:12" x14ac:dyDescent="0.2">
      <c r="B75" s="19"/>
      <c r="L75" s="19"/>
    </row>
    <row r="76" spans="2:12" s="1" customFormat="1" ht="13.2" x14ac:dyDescent="0.2">
      <c r="B76" s="28"/>
      <c r="D76" s="39" t="s">
        <v>50</v>
      </c>
      <c r="E76" s="30"/>
      <c r="F76" s="99" t="s">
        <v>51</v>
      </c>
      <c r="G76" s="39" t="s">
        <v>50</v>
      </c>
      <c r="H76" s="30"/>
      <c r="I76" s="30"/>
      <c r="J76" s="100" t="s">
        <v>51</v>
      </c>
      <c r="K76" s="30"/>
      <c r="L76" s="28"/>
    </row>
    <row r="77" spans="2:12" s="1" customFormat="1" ht="14.4" customHeight="1" x14ac:dyDescent="0.2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12" s="1" customFormat="1" ht="6.9" customHeight="1" x14ac:dyDescent="0.2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12" s="1" customFormat="1" ht="24.9" customHeight="1" x14ac:dyDescent="0.2">
      <c r="B82" s="28"/>
      <c r="C82" s="20" t="s">
        <v>106</v>
      </c>
      <c r="L82" s="28"/>
    </row>
    <row r="83" spans="2:12" s="1" customFormat="1" ht="6.9" customHeight="1" x14ac:dyDescent="0.2">
      <c r="B83" s="28"/>
      <c r="L83" s="28"/>
    </row>
    <row r="84" spans="2:12" s="1" customFormat="1" ht="12" customHeight="1" x14ac:dyDescent="0.2">
      <c r="B84" s="28"/>
      <c r="C84" s="25" t="s">
        <v>14</v>
      </c>
      <c r="L84" s="28"/>
    </row>
    <row r="85" spans="2:12" s="1" customFormat="1" ht="16.5" customHeight="1" x14ac:dyDescent="0.2">
      <c r="B85" s="28"/>
      <c r="E85" s="225" t="str">
        <f>E7</f>
        <v>Kaliště chodník TDs</v>
      </c>
      <c r="F85" s="227"/>
      <c r="G85" s="227"/>
      <c r="H85" s="227"/>
      <c r="L85" s="28"/>
    </row>
    <row r="86" spans="2:12" ht="12" customHeight="1" x14ac:dyDescent="0.2">
      <c r="B86" s="19"/>
      <c r="C86" s="25" t="s">
        <v>102</v>
      </c>
      <c r="L86" s="19"/>
    </row>
    <row r="87" spans="2:12" s="1" customFormat="1" ht="16.5" customHeight="1" x14ac:dyDescent="0.2">
      <c r="B87" s="28"/>
      <c r="E87" s="225" t="s">
        <v>103</v>
      </c>
      <c r="F87" s="226"/>
      <c r="G87" s="226"/>
      <c r="H87" s="226"/>
      <c r="L87" s="28"/>
    </row>
    <row r="88" spans="2:12" s="1" customFormat="1" ht="12" customHeight="1" x14ac:dyDescent="0.2">
      <c r="B88" s="28"/>
      <c r="C88" s="25" t="s">
        <v>104</v>
      </c>
      <c r="L88" s="28"/>
    </row>
    <row r="89" spans="2:12" s="1" customFormat="1" ht="16.5" customHeight="1" x14ac:dyDescent="0.2">
      <c r="B89" s="28"/>
      <c r="E89" s="216" t="str">
        <f>E11</f>
        <v>04.02 VP - Změnový list č. 04 - SO101, úsek 1 a 2 - doplnění vnitřních obrub</v>
      </c>
      <c r="F89" s="226"/>
      <c r="G89" s="226"/>
      <c r="H89" s="226"/>
      <c r="L89" s="28"/>
    </row>
    <row r="90" spans="2:12" s="1" customFormat="1" ht="6.9" customHeight="1" x14ac:dyDescent="0.2">
      <c r="B90" s="28"/>
      <c r="L90" s="28"/>
    </row>
    <row r="91" spans="2:12" s="1" customFormat="1" ht="12" customHeight="1" x14ac:dyDescent="0.2">
      <c r="B91" s="28"/>
      <c r="C91" s="25" t="s">
        <v>18</v>
      </c>
      <c r="F91" s="23" t="str">
        <f>F14</f>
        <v xml:space="preserve"> </v>
      </c>
      <c r="I91" s="25" t="s">
        <v>20</v>
      </c>
      <c r="J91" s="48" t="str">
        <f>IF(J14="","",J14)</f>
        <v>23. 4. 2022</v>
      </c>
      <c r="L91" s="28"/>
    </row>
    <row r="92" spans="2:12" s="1" customFormat="1" ht="6.9" customHeight="1" x14ac:dyDescent="0.2">
      <c r="B92" s="28"/>
      <c r="L92" s="28"/>
    </row>
    <row r="93" spans="2:12" s="1" customFormat="1" ht="15.15" customHeight="1" x14ac:dyDescent="0.2">
      <c r="B93" s="28"/>
      <c r="C93" s="25" t="s">
        <v>22</v>
      </c>
      <c r="F93" s="23" t="str">
        <f>E17</f>
        <v xml:space="preserve"> </v>
      </c>
      <c r="I93" s="25" t="s">
        <v>29</v>
      </c>
      <c r="J93" s="26" t="str">
        <f>E23</f>
        <v xml:space="preserve"> </v>
      </c>
      <c r="L93" s="28"/>
    </row>
    <row r="94" spans="2:12" s="1" customFormat="1" ht="40.200000000000003" customHeight="1" x14ac:dyDescent="0.2">
      <c r="B94" s="28"/>
      <c r="C94" s="25" t="s">
        <v>25</v>
      </c>
      <c r="F94" s="23" t="str">
        <f>IF(E20="","",E20)</f>
        <v>KD stavby CZ, s.r.o.</v>
      </c>
      <c r="I94" s="25" t="s">
        <v>31</v>
      </c>
      <c r="J94" s="26" t="str">
        <f>E26</f>
        <v>Toman projekt - Jan Toman, tomanprojekt.cz</v>
      </c>
      <c r="L94" s="28"/>
    </row>
    <row r="95" spans="2:12" s="1" customFormat="1" ht="10.35" customHeight="1" x14ac:dyDescent="0.2">
      <c r="B95" s="28"/>
      <c r="L95" s="28"/>
    </row>
    <row r="96" spans="2:12" s="1" customFormat="1" ht="29.25" customHeight="1" x14ac:dyDescent="0.2">
      <c r="B96" s="28"/>
      <c r="C96" s="101" t="s">
        <v>107</v>
      </c>
      <c r="D96" s="93"/>
      <c r="E96" s="93"/>
      <c r="F96" s="93"/>
      <c r="G96" s="93"/>
      <c r="H96" s="93"/>
      <c r="I96" s="93"/>
      <c r="J96" s="102" t="s">
        <v>108</v>
      </c>
      <c r="K96" s="93"/>
      <c r="L96" s="28"/>
    </row>
    <row r="97" spans="2:47" s="1" customFormat="1" ht="10.35" customHeight="1" x14ac:dyDescent="0.2">
      <c r="B97" s="28"/>
      <c r="L97" s="28"/>
    </row>
    <row r="98" spans="2:47" s="1" customFormat="1" ht="22.95" customHeight="1" x14ac:dyDescent="0.2">
      <c r="B98" s="28"/>
      <c r="C98" s="103" t="s">
        <v>109</v>
      </c>
      <c r="J98" s="62">
        <f>J122</f>
        <v>11857.000000000002</v>
      </c>
      <c r="L98" s="28"/>
      <c r="AU98" s="16" t="s">
        <v>110</v>
      </c>
    </row>
    <row r="99" spans="2:47" s="8" customFormat="1" ht="24.9" customHeight="1" x14ac:dyDescent="0.2">
      <c r="B99" s="104"/>
      <c r="D99" s="105" t="s">
        <v>178</v>
      </c>
      <c r="E99" s="106"/>
      <c r="F99" s="106"/>
      <c r="G99" s="106"/>
      <c r="H99" s="106"/>
      <c r="I99" s="106"/>
      <c r="J99" s="107">
        <f>J123</f>
        <v>11567.130000000001</v>
      </c>
      <c r="L99" s="104"/>
    </row>
    <row r="100" spans="2:47" s="8" customFormat="1" ht="24.9" customHeight="1" x14ac:dyDescent="0.2">
      <c r="B100" s="104"/>
      <c r="D100" s="105" t="s">
        <v>179</v>
      </c>
      <c r="E100" s="106"/>
      <c r="F100" s="106"/>
      <c r="G100" s="106"/>
      <c r="H100" s="106"/>
      <c r="I100" s="106"/>
      <c r="J100" s="107">
        <f>J135</f>
        <v>289.87</v>
      </c>
      <c r="L100" s="104"/>
    </row>
    <row r="101" spans="2:47" s="1" customFormat="1" ht="21.75" customHeight="1" x14ac:dyDescent="0.2">
      <c r="B101" s="28"/>
      <c r="L101" s="28"/>
    </row>
    <row r="102" spans="2:47" s="1" customFormat="1" ht="6.9" customHeight="1" x14ac:dyDescent="0.2"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28"/>
    </row>
    <row r="106" spans="2:47" s="1" customFormat="1" ht="6.9" customHeight="1" x14ac:dyDescent="0.2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28"/>
    </row>
    <row r="107" spans="2:47" s="1" customFormat="1" ht="24.9" customHeight="1" x14ac:dyDescent="0.2">
      <c r="B107" s="28"/>
      <c r="C107" s="20" t="s">
        <v>114</v>
      </c>
      <c r="L107" s="28"/>
    </row>
    <row r="108" spans="2:47" s="1" customFormat="1" ht="6.9" customHeight="1" x14ac:dyDescent="0.2">
      <c r="B108" s="28"/>
      <c r="L108" s="28"/>
    </row>
    <row r="109" spans="2:47" s="1" customFormat="1" ht="12" customHeight="1" x14ac:dyDescent="0.2">
      <c r="B109" s="28"/>
      <c r="C109" s="25" t="s">
        <v>14</v>
      </c>
      <c r="L109" s="28"/>
    </row>
    <row r="110" spans="2:47" s="1" customFormat="1" ht="16.5" customHeight="1" x14ac:dyDescent="0.2">
      <c r="B110" s="28"/>
      <c r="E110" s="225" t="str">
        <f>E7</f>
        <v>Kaliště chodník TDs</v>
      </c>
      <c r="F110" s="227"/>
      <c r="G110" s="227"/>
      <c r="H110" s="227"/>
      <c r="L110" s="28"/>
    </row>
    <row r="111" spans="2:47" ht="12" customHeight="1" x14ac:dyDescent="0.2">
      <c r="B111" s="19"/>
      <c r="C111" s="25" t="s">
        <v>102</v>
      </c>
      <c r="L111" s="19"/>
    </row>
    <row r="112" spans="2:47" s="1" customFormat="1" ht="16.5" customHeight="1" x14ac:dyDescent="0.2">
      <c r="B112" s="28"/>
      <c r="E112" s="225" t="s">
        <v>103</v>
      </c>
      <c r="F112" s="226"/>
      <c r="G112" s="226"/>
      <c r="H112" s="226"/>
      <c r="L112" s="28"/>
    </row>
    <row r="113" spans="2:65" s="1" customFormat="1" ht="12" customHeight="1" x14ac:dyDescent="0.2">
      <c r="B113" s="28"/>
      <c r="C113" s="25" t="s">
        <v>104</v>
      </c>
      <c r="L113" s="28"/>
    </row>
    <row r="114" spans="2:65" s="1" customFormat="1" ht="16.5" customHeight="1" x14ac:dyDescent="0.2">
      <c r="B114" s="28"/>
      <c r="E114" s="216" t="str">
        <f>E11</f>
        <v>04.02 VP - Změnový list č. 04 - SO101, úsek 1 a 2 - doplnění vnitřních obrub</v>
      </c>
      <c r="F114" s="226"/>
      <c r="G114" s="226"/>
      <c r="H114" s="226"/>
      <c r="L114" s="28"/>
    </row>
    <row r="115" spans="2:65" s="1" customFormat="1" ht="6.9" customHeight="1" x14ac:dyDescent="0.2">
      <c r="B115" s="28"/>
      <c r="L115" s="28"/>
    </row>
    <row r="116" spans="2:65" s="1" customFormat="1" ht="12" customHeight="1" x14ac:dyDescent="0.2">
      <c r="B116" s="28"/>
      <c r="C116" s="25" t="s">
        <v>18</v>
      </c>
      <c r="F116" s="23" t="str">
        <f>F14</f>
        <v xml:space="preserve"> </v>
      </c>
      <c r="I116" s="25" t="s">
        <v>20</v>
      </c>
      <c r="J116" s="48" t="str">
        <f>IF(J14="","",J14)</f>
        <v>23. 4. 2022</v>
      </c>
      <c r="L116" s="28"/>
    </row>
    <row r="117" spans="2:65" s="1" customFormat="1" ht="6.9" customHeight="1" x14ac:dyDescent="0.2">
      <c r="B117" s="28"/>
      <c r="L117" s="28"/>
    </row>
    <row r="118" spans="2:65" s="1" customFormat="1" ht="15.15" customHeight="1" x14ac:dyDescent="0.2">
      <c r="B118" s="28"/>
      <c r="C118" s="25" t="s">
        <v>22</v>
      </c>
      <c r="F118" s="23" t="str">
        <f>E17</f>
        <v xml:space="preserve"> </v>
      </c>
      <c r="I118" s="25" t="s">
        <v>29</v>
      </c>
      <c r="J118" s="26" t="str">
        <f>E23</f>
        <v xml:space="preserve"> </v>
      </c>
      <c r="L118" s="28"/>
    </row>
    <row r="119" spans="2:65" s="1" customFormat="1" ht="40.200000000000003" customHeight="1" x14ac:dyDescent="0.2">
      <c r="B119" s="28"/>
      <c r="C119" s="25" t="s">
        <v>25</v>
      </c>
      <c r="F119" s="23" t="str">
        <f>IF(E20="","",E20)</f>
        <v>KD stavby CZ, s.r.o.</v>
      </c>
      <c r="I119" s="25" t="s">
        <v>31</v>
      </c>
      <c r="J119" s="26" t="str">
        <f>E26</f>
        <v>Toman projekt - Jan Toman, tomanprojekt.cz</v>
      </c>
      <c r="L119" s="28"/>
    </row>
    <row r="120" spans="2:65" s="1" customFormat="1" ht="10.35" customHeight="1" x14ac:dyDescent="0.2">
      <c r="B120" s="28"/>
      <c r="L120" s="28"/>
    </row>
    <row r="121" spans="2:65" s="10" customFormat="1" ht="29.25" customHeight="1" x14ac:dyDescent="0.2">
      <c r="B121" s="112"/>
      <c r="C121" s="113" t="s">
        <v>115</v>
      </c>
      <c r="D121" s="114" t="s">
        <v>60</v>
      </c>
      <c r="E121" s="114" t="s">
        <v>56</v>
      </c>
      <c r="F121" s="114" t="s">
        <v>57</v>
      </c>
      <c r="G121" s="114" t="s">
        <v>116</v>
      </c>
      <c r="H121" s="114" t="s">
        <v>117</v>
      </c>
      <c r="I121" s="114" t="s">
        <v>118</v>
      </c>
      <c r="J121" s="115" t="s">
        <v>108</v>
      </c>
      <c r="K121" s="116" t="s">
        <v>119</v>
      </c>
      <c r="L121" s="112"/>
      <c r="M121" s="55" t="s">
        <v>1</v>
      </c>
      <c r="N121" s="56" t="s">
        <v>39</v>
      </c>
      <c r="O121" s="56" t="s">
        <v>120</v>
      </c>
      <c r="P121" s="56" t="s">
        <v>121</v>
      </c>
      <c r="Q121" s="56" t="s">
        <v>122</v>
      </c>
      <c r="R121" s="56" t="s">
        <v>123</v>
      </c>
      <c r="S121" s="56" t="s">
        <v>124</v>
      </c>
      <c r="T121" s="57" t="s">
        <v>125</v>
      </c>
    </row>
    <row r="122" spans="2:65" s="1" customFormat="1" ht="22.95" customHeight="1" x14ac:dyDescent="0.3">
      <c r="B122" s="28"/>
      <c r="C122" s="60" t="s">
        <v>126</v>
      </c>
      <c r="J122" s="117">
        <f>BK122</f>
        <v>11857.000000000002</v>
      </c>
      <c r="L122" s="28"/>
      <c r="M122" s="58"/>
      <c r="N122" s="49"/>
      <c r="O122" s="49"/>
      <c r="P122" s="118">
        <f>P123+P135</f>
        <v>0</v>
      </c>
      <c r="Q122" s="49"/>
      <c r="R122" s="118">
        <f>R123+R135</f>
        <v>5.2704000000000004</v>
      </c>
      <c r="S122" s="49"/>
      <c r="T122" s="119">
        <f>T123+T135</f>
        <v>0</v>
      </c>
      <c r="AT122" s="16" t="s">
        <v>74</v>
      </c>
      <c r="AU122" s="16" t="s">
        <v>110</v>
      </c>
      <c r="BK122" s="120">
        <f>BK123+BK135</f>
        <v>11857.000000000002</v>
      </c>
    </row>
    <row r="123" spans="2:65" s="11" customFormat="1" ht="25.95" customHeight="1" x14ac:dyDescent="0.25">
      <c r="B123" s="121"/>
      <c r="D123" s="122" t="s">
        <v>74</v>
      </c>
      <c r="E123" s="123" t="s">
        <v>180</v>
      </c>
      <c r="F123" s="123" t="s">
        <v>181</v>
      </c>
      <c r="J123" s="124">
        <f>BK123</f>
        <v>11567.130000000001</v>
      </c>
      <c r="L123" s="121"/>
      <c r="M123" s="125"/>
      <c r="P123" s="126">
        <f>SUM(P124:P134)</f>
        <v>0</v>
      </c>
      <c r="R123" s="126">
        <f>SUM(R124:R134)</f>
        <v>5.2704000000000004</v>
      </c>
      <c r="T123" s="127">
        <f>SUM(T124:T134)</f>
        <v>0</v>
      </c>
      <c r="AR123" s="122" t="s">
        <v>82</v>
      </c>
      <c r="AT123" s="128" t="s">
        <v>74</v>
      </c>
      <c r="AU123" s="128" t="s">
        <v>75</v>
      </c>
      <c r="AY123" s="122" t="s">
        <v>129</v>
      </c>
      <c r="BK123" s="129">
        <f>SUM(BK124:BK134)</f>
        <v>11567.130000000001</v>
      </c>
    </row>
    <row r="124" spans="2:65" s="1" customFormat="1" ht="24.15" customHeight="1" x14ac:dyDescent="0.2">
      <c r="B124" s="132"/>
      <c r="C124" s="133" t="s">
        <v>82</v>
      </c>
      <c r="D124" s="134" t="s">
        <v>132</v>
      </c>
      <c r="E124" s="135" t="s">
        <v>182</v>
      </c>
      <c r="F124" s="136" t="s">
        <v>183</v>
      </c>
      <c r="G124" s="137" t="s">
        <v>184</v>
      </c>
      <c r="H124" s="138">
        <v>30.5</v>
      </c>
      <c r="I124" s="139">
        <v>290</v>
      </c>
      <c r="J124" s="139">
        <f>ROUND(I124*H124,2)</f>
        <v>8845</v>
      </c>
      <c r="K124" s="140"/>
      <c r="L124" s="28"/>
      <c r="M124" s="141" t="s">
        <v>1</v>
      </c>
      <c r="N124" s="142" t="s">
        <v>40</v>
      </c>
      <c r="O124" s="143">
        <v>0</v>
      </c>
      <c r="P124" s="143">
        <f>O124*H124</f>
        <v>0</v>
      </c>
      <c r="Q124" s="143">
        <v>0.14424000000000001</v>
      </c>
      <c r="R124" s="143">
        <f>Q124*H124</f>
        <v>4.3993200000000003</v>
      </c>
      <c r="S124" s="143">
        <v>0</v>
      </c>
      <c r="T124" s="144">
        <f>S124*H124</f>
        <v>0</v>
      </c>
      <c r="AR124" s="145" t="s">
        <v>136</v>
      </c>
      <c r="AT124" s="145" t="s">
        <v>132</v>
      </c>
      <c r="AU124" s="145" t="s">
        <v>82</v>
      </c>
      <c r="AY124" s="16" t="s">
        <v>129</v>
      </c>
      <c r="BE124" s="146">
        <f>IF(N124="základní",J124,0)</f>
        <v>8845</v>
      </c>
      <c r="BF124" s="146">
        <f>IF(N124="snížená",J124,0)</f>
        <v>0</v>
      </c>
      <c r="BG124" s="146">
        <f>IF(N124="zákl. přenesená",J124,0)</f>
        <v>0</v>
      </c>
      <c r="BH124" s="146">
        <f>IF(N124="sníž. přenesená",J124,0)</f>
        <v>0</v>
      </c>
      <c r="BI124" s="146">
        <f>IF(N124="nulová",J124,0)</f>
        <v>0</v>
      </c>
      <c r="BJ124" s="16" t="s">
        <v>82</v>
      </c>
      <c r="BK124" s="146">
        <f>ROUND(I124*H124,2)</f>
        <v>8845</v>
      </c>
      <c r="BL124" s="16" t="s">
        <v>136</v>
      </c>
      <c r="BM124" s="145" t="s">
        <v>185</v>
      </c>
    </row>
    <row r="125" spans="2:65" s="1" customFormat="1" ht="19.2" x14ac:dyDescent="0.2">
      <c r="B125" s="28"/>
      <c r="D125" s="147" t="s">
        <v>138</v>
      </c>
      <c r="F125" s="148" t="s">
        <v>183</v>
      </c>
      <c r="L125" s="28"/>
      <c r="M125" s="149"/>
      <c r="T125" s="52"/>
      <c r="AT125" s="16" t="s">
        <v>138</v>
      </c>
      <c r="AU125" s="16" t="s">
        <v>82</v>
      </c>
    </row>
    <row r="126" spans="2:65" s="1" customFormat="1" ht="19.2" x14ac:dyDescent="0.2">
      <c r="B126" s="28"/>
      <c r="D126" s="147" t="s">
        <v>139</v>
      </c>
      <c r="F126" s="150" t="s">
        <v>186</v>
      </c>
      <c r="L126" s="28"/>
      <c r="M126" s="149"/>
      <c r="T126" s="52"/>
      <c r="AT126" s="16" t="s">
        <v>139</v>
      </c>
      <c r="AU126" s="16" t="s">
        <v>82</v>
      </c>
    </row>
    <row r="127" spans="2:65" s="14" customFormat="1" x14ac:dyDescent="0.2">
      <c r="B127" s="166"/>
      <c r="D127" s="147" t="s">
        <v>141</v>
      </c>
      <c r="E127" s="167" t="s">
        <v>1</v>
      </c>
      <c r="F127" s="168" t="s">
        <v>187</v>
      </c>
      <c r="H127" s="167" t="s">
        <v>1</v>
      </c>
      <c r="L127" s="166"/>
      <c r="M127" s="169"/>
      <c r="T127" s="170"/>
      <c r="AT127" s="167" t="s">
        <v>141</v>
      </c>
      <c r="AU127" s="167" t="s">
        <v>82</v>
      </c>
      <c r="AV127" s="14" t="s">
        <v>82</v>
      </c>
      <c r="AW127" s="14" t="s">
        <v>30</v>
      </c>
      <c r="AX127" s="14" t="s">
        <v>75</v>
      </c>
      <c r="AY127" s="167" t="s">
        <v>129</v>
      </c>
    </row>
    <row r="128" spans="2:65" s="12" customFormat="1" x14ac:dyDescent="0.2">
      <c r="B128" s="151"/>
      <c r="D128" s="147" t="s">
        <v>141</v>
      </c>
      <c r="E128" s="152" t="s">
        <v>1</v>
      </c>
      <c r="F128" s="153" t="s">
        <v>188</v>
      </c>
      <c r="H128" s="154">
        <v>17.899999999999999</v>
      </c>
      <c r="L128" s="151"/>
      <c r="M128" s="155"/>
      <c r="T128" s="156"/>
      <c r="AT128" s="152" t="s">
        <v>141</v>
      </c>
      <c r="AU128" s="152" t="s">
        <v>82</v>
      </c>
      <c r="AV128" s="12" t="s">
        <v>84</v>
      </c>
      <c r="AW128" s="12" t="s">
        <v>30</v>
      </c>
      <c r="AX128" s="12" t="s">
        <v>75</v>
      </c>
      <c r="AY128" s="152" t="s">
        <v>129</v>
      </c>
    </row>
    <row r="129" spans="2:65" s="12" customFormat="1" x14ac:dyDescent="0.2">
      <c r="B129" s="151"/>
      <c r="D129" s="147" t="s">
        <v>141</v>
      </c>
      <c r="E129" s="152" t="s">
        <v>1</v>
      </c>
      <c r="F129" s="153" t="s">
        <v>189</v>
      </c>
      <c r="H129" s="154">
        <v>12.6</v>
      </c>
      <c r="L129" s="151"/>
      <c r="M129" s="155"/>
      <c r="T129" s="156"/>
      <c r="AT129" s="152" t="s">
        <v>141</v>
      </c>
      <c r="AU129" s="152" t="s">
        <v>82</v>
      </c>
      <c r="AV129" s="12" t="s">
        <v>84</v>
      </c>
      <c r="AW129" s="12" t="s">
        <v>30</v>
      </c>
      <c r="AX129" s="12" t="s">
        <v>75</v>
      </c>
      <c r="AY129" s="152" t="s">
        <v>129</v>
      </c>
    </row>
    <row r="130" spans="2:65" s="13" customFormat="1" x14ac:dyDescent="0.2">
      <c r="B130" s="157"/>
      <c r="D130" s="147" t="s">
        <v>141</v>
      </c>
      <c r="E130" s="158" t="s">
        <v>1</v>
      </c>
      <c r="F130" s="159" t="s">
        <v>143</v>
      </c>
      <c r="H130" s="160">
        <v>30.5</v>
      </c>
      <c r="L130" s="157"/>
      <c r="M130" s="161"/>
      <c r="T130" s="162"/>
      <c r="AT130" s="158" t="s">
        <v>141</v>
      </c>
      <c r="AU130" s="158" t="s">
        <v>82</v>
      </c>
      <c r="AV130" s="13" t="s">
        <v>136</v>
      </c>
      <c r="AW130" s="13" t="s">
        <v>30</v>
      </c>
      <c r="AX130" s="13" t="s">
        <v>82</v>
      </c>
      <c r="AY130" s="158" t="s">
        <v>129</v>
      </c>
    </row>
    <row r="131" spans="2:65" s="1" customFormat="1" ht="14.4" customHeight="1" x14ac:dyDescent="0.2">
      <c r="B131" s="132"/>
      <c r="C131" s="171" t="s">
        <v>84</v>
      </c>
      <c r="D131" s="172" t="s">
        <v>164</v>
      </c>
      <c r="E131" s="173" t="s">
        <v>190</v>
      </c>
      <c r="F131" s="174" t="s">
        <v>191</v>
      </c>
      <c r="G131" s="175" t="s">
        <v>184</v>
      </c>
      <c r="H131" s="176">
        <v>31.11</v>
      </c>
      <c r="I131" s="177">
        <v>87.5</v>
      </c>
      <c r="J131" s="177">
        <f>ROUND(I131*H131,2)</f>
        <v>2722.13</v>
      </c>
      <c r="K131" s="178"/>
      <c r="L131" s="179"/>
      <c r="M131" s="180" t="s">
        <v>1</v>
      </c>
      <c r="N131" s="181" t="s">
        <v>40</v>
      </c>
      <c r="O131" s="143">
        <v>0</v>
      </c>
      <c r="P131" s="143">
        <f>O131*H131</f>
        <v>0</v>
      </c>
      <c r="Q131" s="143">
        <v>2.8000000000000001E-2</v>
      </c>
      <c r="R131" s="143">
        <f>Q131*H131</f>
        <v>0.87107999999999997</v>
      </c>
      <c r="S131" s="143">
        <v>0</v>
      </c>
      <c r="T131" s="144">
        <f>S131*H131</f>
        <v>0</v>
      </c>
      <c r="AR131" s="145" t="s">
        <v>162</v>
      </c>
      <c r="AT131" s="145" t="s">
        <v>164</v>
      </c>
      <c r="AU131" s="145" t="s">
        <v>82</v>
      </c>
      <c r="AY131" s="16" t="s">
        <v>129</v>
      </c>
      <c r="BE131" s="146">
        <f>IF(N131="základní",J131,0)</f>
        <v>2722.13</v>
      </c>
      <c r="BF131" s="146">
        <f>IF(N131="snížená",J131,0)</f>
        <v>0</v>
      </c>
      <c r="BG131" s="146">
        <f>IF(N131="zákl. přenesená",J131,0)</f>
        <v>0</v>
      </c>
      <c r="BH131" s="146">
        <f>IF(N131="sníž. přenesená",J131,0)</f>
        <v>0</v>
      </c>
      <c r="BI131" s="146">
        <f>IF(N131="nulová",J131,0)</f>
        <v>0</v>
      </c>
      <c r="BJ131" s="16" t="s">
        <v>82</v>
      </c>
      <c r="BK131" s="146">
        <f>ROUND(I131*H131,2)</f>
        <v>2722.13</v>
      </c>
      <c r="BL131" s="16" t="s">
        <v>136</v>
      </c>
      <c r="BM131" s="145" t="s">
        <v>192</v>
      </c>
    </row>
    <row r="132" spans="2:65" s="1" customFormat="1" x14ac:dyDescent="0.2">
      <c r="B132" s="28"/>
      <c r="D132" s="147" t="s">
        <v>138</v>
      </c>
      <c r="F132" s="148" t="s">
        <v>191</v>
      </c>
      <c r="L132" s="28"/>
      <c r="M132" s="149"/>
      <c r="T132" s="52"/>
      <c r="AT132" s="16" t="s">
        <v>138</v>
      </c>
      <c r="AU132" s="16" t="s">
        <v>82</v>
      </c>
    </row>
    <row r="133" spans="2:65" s="1" customFormat="1" ht="19.2" x14ac:dyDescent="0.2">
      <c r="B133" s="28"/>
      <c r="D133" s="147" t="s">
        <v>139</v>
      </c>
      <c r="F133" s="150" t="s">
        <v>193</v>
      </c>
      <c r="L133" s="28"/>
      <c r="M133" s="149"/>
      <c r="T133" s="52"/>
      <c r="AT133" s="16" t="s">
        <v>139</v>
      </c>
      <c r="AU133" s="16" t="s">
        <v>82</v>
      </c>
    </row>
    <row r="134" spans="2:65" s="12" customFormat="1" x14ac:dyDescent="0.2">
      <c r="B134" s="151"/>
      <c r="D134" s="147" t="s">
        <v>141</v>
      </c>
      <c r="F134" s="153" t="s">
        <v>194</v>
      </c>
      <c r="H134" s="154">
        <v>31.11</v>
      </c>
      <c r="L134" s="151"/>
      <c r="M134" s="155"/>
      <c r="T134" s="156"/>
      <c r="AT134" s="152" t="s">
        <v>141</v>
      </c>
      <c r="AU134" s="152" t="s">
        <v>82</v>
      </c>
      <c r="AV134" s="12" t="s">
        <v>84</v>
      </c>
      <c r="AW134" s="12" t="s">
        <v>3</v>
      </c>
      <c r="AX134" s="12" t="s">
        <v>82</v>
      </c>
      <c r="AY134" s="152" t="s">
        <v>129</v>
      </c>
    </row>
    <row r="135" spans="2:65" s="11" customFormat="1" ht="25.95" customHeight="1" x14ac:dyDescent="0.25">
      <c r="B135" s="121"/>
      <c r="D135" s="122" t="s">
        <v>74</v>
      </c>
      <c r="E135" s="123" t="s">
        <v>144</v>
      </c>
      <c r="F135" s="123" t="s">
        <v>145</v>
      </c>
      <c r="J135" s="124">
        <f>BK135</f>
        <v>289.87</v>
      </c>
      <c r="L135" s="121"/>
      <c r="M135" s="125"/>
      <c r="P135" s="126">
        <f>SUM(P136:P138)</f>
        <v>0</v>
      </c>
      <c r="R135" s="126">
        <f>SUM(R136:R138)</f>
        <v>0</v>
      </c>
      <c r="T135" s="127">
        <f>SUM(T136:T138)</f>
        <v>0</v>
      </c>
      <c r="AR135" s="122" t="s">
        <v>82</v>
      </c>
      <c r="AT135" s="128" t="s">
        <v>74</v>
      </c>
      <c r="AU135" s="128" t="s">
        <v>75</v>
      </c>
      <c r="AY135" s="122" t="s">
        <v>129</v>
      </c>
      <c r="BK135" s="129">
        <f>SUM(BK136:BK138)</f>
        <v>289.87</v>
      </c>
    </row>
    <row r="136" spans="2:65" s="1" customFormat="1" ht="14.4" customHeight="1" x14ac:dyDescent="0.2">
      <c r="B136" s="132"/>
      <c r="C136" s="133" t="s">
        <v>175</v>
      </c>
      <c r="D136" s="134" t="s">
        <v>132</v>
      </c>
      <c r="E136" s="135" t="s">
        <v>146</v>
      </c>
      <c r="F136" s="136" t="s">
        <v>147</v>
      </c>
      <c r="G136" s="137" t="s">
        <v>148</v>
      </c>
      <c r="H136" s="138">
        <v>5.2704000000000004</v>
      </c>
      <c r="I136" s="139">
        <v>55</v>
      </c>
      <c r="J136" s="139">
        <f>ROUND(I136*H136,2)</f>
        <v>289.87</v>
      </c>
      <c r="K136" s="140"/>
      <c r="L136" s="28"/>
      <c r="M136" s="141" t="s">
        <v>1</v>
      </c>
      <c r="N136" s="142" t="s">
        <v>40</v>
      </c>
      <c r="O136" s="143">
        <v>0</v>
      </c>
      <c r="P136" s="143">
        <f>O136*H136</f>
        <v>0</v>
      </c>
      <c r="Q136" s="143">
        <v>0</v>
      </c>
      <c r="R136" s="143">
        <f>Q136*H136</f>
        <v>0</v>
      </c>
      <c r="S136" s="143">
        <v>0</v>
      </c>
      <c r="T136" s="144">
        <f>S136*H136</f>
        <v>0</v>
      </c>
      <c r="AR136" s="145" t="s">
        <v>136</v>
      </c>
      <c r="AT136" s="145" t="s">
        <v>132</v>
      </c>
      <c r="AU136" s="145" t="s">
        <v>82</v>
      </c>
      <c r="AY136" s="16" t="s">
        <v>129</v>
      </c>
      <c r="BE136" s="146">
        <f>IF(N136="základní",J136,0)</f>
        <v>289.87</v>
      </c>
      <c r="BF136" s="146">
        <f>IF(N136="snížená",J136,0)</f>
        <v>0</v>
      </c>
      <c r="BG136" s="146">
        <f>IF(N136="zákl. přenesená",J136,0)</f>
        <v>0</v>
      </c>
      <c r="BH136" s="146">
        <f>IF(N136="sníž. přenesená",J136,0)</f>
        <v>0</v>
      </c>
      <c r="BI136" s="146">
        <f>IF(N136="nulová",J136,0)</f>
        <v>0</v>
      </c>
      <c r="BJ136" s="16" t="s">
        <v>82</v>
      </c>
      <c r="BK136" s="146">
        <f>ROUND(I136*H136,2)</f>
        <v>289.87</v>
      </c>
      <c r="BL136" s="16" t="s">
        <v>136</v>
      </c>
      <c r="BM136" s="145" t="s">
        <v>195</v>
      </c>
    </row>
    <row r="137" spans="2:65" s="1" customFormat="1" x14ac:dyDescent="0.2">
      <c r="B137" s="28"/>
      <c r="D137" s="147" t="s">
        <v>138</v>
      </c>
      <c r="F137" s="148" t="s">
        <v>147</v>
      </c>
      <c r="L137" s="28"/>
      <c r="M137" s="149"/>
      <c r="T137" s="52"/>
      <c r="AT137" s="16" t="s">
        <v>138</v>
      </c>
      <c r="AU137" s="16" t="s">
        <v>82</v>
      </c>
    </row>
    <row r="138" spans="2:65" s="1" customFormat="1" ht="19.2" x14ac:dyDescent="0.2">
      <c r="B138" s="28"/>
      <c r="D138" s="147" t="s">
        <v>139</v>
      </c>
      <c r="F138" s="150" t="s">
        <v>196</v>
      </c>
      <c r="L138" s="28"/>
      <c r="M138" s="163"/>
      <c r="N138" s="164"/>
      <c r="O138" s="164"/>
      <c r="P138" s="164"/>
      <c r="Q138" s="164"/>
      <c r="R138" s="164"/>
      <c r="S138" s="164"/>
      <c r="T138" s="165"/>
      <c r="AT138" s="16" t="s">
        <v>139</v>
      </c>
      <c r="AU138" s="16" t="s">
        <v>82</v>
      </c>
    </row>
    <row r="139" spans="2:65" s="1" customFormat="1" ht="6.9" customHeight="1" x14ac:dyDescent="0.2">
      <c r="B139" s="40"/>
      <c r="C139" s="41"/>
      <c r="D139" s="41"/>
      <c r="E139" s="41"/>
      <c r="F139" s="41"/>
      <c r="G139" s="41"/>
      <c r="H139" s="41"/>
      <c r="I139" s="41"/>
      <c r="J139" s="41"/>
      <c r="K139" s="41"/>
      <c r="L139" s="28"/>
    </row>
  </sheetData>
  <autoFilter ref="C121:K138" xr:uid="{00000000-0009-0000-0000-000004000000}"/>
  <mergeCells count="11">
    <mergeCell ref="E114:H114"/>
    <mergeCell ref="E7:H7"/>
    <mergeCell ref="E9:H9"/>
    <mergeCell ref="E11:H11"/>
    <mergeCell ref="E29:H29"/>
    <mergeCell ref="E85:H85"/>
    <mergeCell ref="L2:V2"/>
    <mergeCell ref="E87:H87"/>
    <mergeCell ref="E89:H89"/>
    <mergeCell ref="E110:H110"/>
    <mergeCell ref="E112:H11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23"/>
  <sheetViews>
    <sheetView showGridLines="0" workbookViewId="0"/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187" t="s">
        <v>5</v>
      </c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6" t="s">
        <v>100</v>
      </c>
    </row>
    <row r="3" spans="2:46" ht="6.9" customHeight="1" x14ac:dyDescent="0.2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" customHeight="1" x14ac:dyDescent="0.2">
      <c r="B4" s="19"/>
      <c r="D4" s="20" t="s">
        <v>101</v>
      </c>
      <c r="L4" s="19"/>
      <c r="M4" s="89" t="s">
        <v>10</v>
      </c>
      <c r="AT4" s="16" t="s">
        <v>3</v>
      </c>
    </row>
    <row r="5" spans="2:46" ht="6.9" customHeight="1" x14ac:dyDescent="0.2">
      <c r="B5" s="19"/>
      <c r="L5" s="19"/>
    </row>
    <row r="6" spans="2:46" ht="12" customHeight="1" x14ac:dyDescent="0.2">
      <c r="B6" s="19"/>
      <c r="D6" s="25" t="s">
        <v>14</v>
      </c>
      <c r="L6" s="19"/>
    </row>
    <row r="7" spans="2:46" ht="16.5" customHeight="1" x14ac:dyDescent="0.2">
      <c r="B7" s="19"/>
      <c r="E7" s="225" t="str">
        <f>'Rekapitulace stavby'!K6</f>
        <v>Kaliště chodník TDs</v>
      </c>
      <c r="F7" s="227"/>
      <c r="G7" s="227"/>
      <c r="H7" s="227"/>
      <c r="L7" s="19"/>
    </row>
    <row r="8" spans="2:46" ht="12" customHeight="1" x14ac:dyDescent="0.2">
      <c r="B8" s="19"/>
      <c r="D8" s="25" t="s">
        <v>102</v>
      </c>
      <c r="L8" s="19"/>
    </row>
    <row r="9" spans="2:46" s="1" customFormat="1" ht="16.5" customHeight="1" x14ac:dyDescent="0.2">
      <c r="B9" s="28"/>
      <c r="E9" s="225" t="s">
        <v>103</v>
      </c>
      <c r="F9" s="226"/>
      <c r="G9" s="226"/>
      <c r="H9" s="226"/>
      <c r="L9" s="28"/>
    </row>
    <row r="10" spans="2:46" s="1" customFormat="1" ht="12" customHeight="1" x14ac:dyDescent="0.2">
      <c r="B10" s="28"/>
      <c r="D10" s="25" t="s">
        <v>104</v>
      </c>
      <c r="L10" s="28"/>
    </row>
    <row r="11" spans="2:46" s="1" customFormat="1" ht="16.5" customHeight="1" x14ac:dyDescent="0.2">
      <c r="B11" s="28"/>
      <c r="E11" s="216" t="s">
        <v>197</v>
      </c>
      <c r="F11" s="226"/>
      <c r="G11" s="226"/>
      <c r="H11" s="226"/>
      <c r="L11" s="28"/>
    </row>
    <row r="12" spans="2:46" s="1" customFormat="1" x14ac:dyDescent="0.2">
      <c r="B12" s="28"/>
      <c r="L12" s="28"/>
    </row>
    <row r="13" spans="2:46" s="1" customFormat="1" ht="12" customHeight="1" x14ac:dyDescent="0.2">
      <c r="B13" s="28"/>
      <c r="D13" s="25" t="s">
        <v>16</v>
      </c>
      <c r="F13" s="23" t="s">
        <v>1</v>
      </c>
      <c r="I13" s="25" t="s">
        <v>17</v>
      </c>
      <c r="J13" s="23" t="s">
        <v>1</v>
      </c>
      <c r="L13" s="28"/>
    </row>
    <row r="14" spans="2:46" s="1" customFormat="1" ht="12" customHeight="1" x14ac:dyDescent="0.2">
      <c r="B14" s="28"/>
      <c r="D14" s="25" t="s">
        <v>18</v>
      </c>
      <c r="F14" s="23" t="s">
        <v>19</v>
      </c>
      <c r="I14" s="25" t="s">
        <v>20</v>
      </c>
      <c r="J14" s="48" t="str">
        <f>'Rekapitulace stavby'!AN8</f>
        <v>23. 4. 2022</v>
      </c>
      <c r="L14" s="28"/>
    </row>
    <row r="15" spans="2:46" s="1" customFormat="1" ht="10.95" customHeight="1" x14ac:dyDescent="0.2">
      <c r="B15" s="28"/>
      <c r="L15" s="28"/>
    </row>
    <row r="16" spans="2:46" s="1" customFormat="1" ht="12" customHeight="1" x14ac:dyDescent="0.2">
      <c r="B16" s="28"/>
      <c r="D16" s="25" t="s">
        <v>22</v>
      </c>
      <c r="I16" s="25" t="s">
        <v>23</v>
      </c>
      <c r="J16" s="23" t="str">
        <f>IF('Rekapitulace stavby'!AN10="","",'Rekapitulace stavby'!AN10)</f>
        <v/>
      </c>
      <c r="L16" s="28"/>
    </row>
    <row r="17" spans="2:12" s="1" customFormat="1" ht="18" customHeight="1" x14ac:dyDescent="0.2">
      <c r="B17" s="28"/>
      <c r="E17" s="23" t="str">
        <f>IF('Rekapitulace stavby'!E11="","",'Rekapitulace stavby'!E11)</f>
        <v xml:space="preserve"> </v>
      </c>
      <c r="I17" s="25" t="s">
        <v>24</v>
      </c>
      <c r="J17" s="23" t="str">
        <f>IF('Rekapitulace stavby'!AN11="","",'Rekapitulace stavby'!AN11)</f>
        <v/>
      </c>
      <c r="L17" s="28"/>
    </row>
    <row r="18" spans="2:12" s="1" customFormat="1" ht="6.9" customHeight="1" x14ac:dyDescent="0.2">
      <c r="B18" s="28"/>
      <c r="L18" s="28"/>
    </row>
    <row r="19" spans="2:12" s="1" customFormat="1" ht="12" customHeight="1" x14ac:dyDescent="0.2">
      <c r="B19" s="28"/>
      <c r="D19" s="25" t="s">
        <v>25</v>
      </c>
      <c r="I19" s="25" t="s">
        <v>23</v>
      </c>
      <c r="J19" s="23" t="s">
        <v>26</v>
      </c>
      <c r="L19" s="28"/>
    </row>
    <row r="20" spans="2:12" s="1" customFormat="1" ht="18" customHeight="1" x14ac:dyDescent="0.2">
      <c r="B20" s="28"/>
      <c r="E20" s="23" t="s">
        <v>27</v>
      </c>
      <c r="I20" s="25" t="s">
        <v>24</v>
      </c>
      <c r="J20" s="23" t="s">
        <v>28</v>
      </c>
      <c r="L20" s="28"/>
    </row>
    <row r="21" spans="2:12" s="1" customFormat="1" ht="6.9" customHeight="1" x14ac:dyDescent="0.2">
      <c r="B21" s="28"/>
      <c r="L21" s="28"/>
    </row>
    <row r="22" spans="2:12" s="1" customFormat="1" ht="12" customHeight="1" x14ac:dyDescent="0.2">
      <c r="B22" s="28"/>
      <c r="D22" s="25" t="s">
        <v>29</v>
      </c>
      <c r="I22" s="25" t="s">
        <v>23</v>
      </c>
      <c r="J22" s="23" t="str">
        <f>IF('Rekapitulace stavby'!AN16="","",'Rekapitulace stavby'!AN16)</f>
        <v/>
      </c>
      <c r="L22" s="28"/>
    </row>
    <row r="23" spans="2:12" s="1" customFormat="1" ht="18" customHeight="1" x14ac:dyDescent="0.2">
      <c r="B23" s="28"/>
      <c r="E23" s="23" t="str">
        <f>IF('Rekapitulace stavby'!E17="","",'Rekapitulace stavby'!E17)</f>
        <v xml:space="preserve"> </v>
      </c>
      <c r="I23" s="25" t="s">
        <v>24</v>
      </c>
      <c r="J23" s="23" t="str">
        <f>IF('Rekapitulace stavby'!AN17="","",'Rekapitulace stavby'!AN17)</f>
        <v/>
      </c>
      <c r="L23" s="28"/>
    </row>
    <row r="24" spans="2:12" s="1" customFormat="1" ht="6.9" customHeight="1" x14ac:dyDescent="0.2">
      <c r="B24" s="28"/>
      <c r="L24" s="28"/>
    </row>
    <row r="25" spans="2:12" s="1" customFormat="1" ht="12" customHeight="1" x14ac:dyDescent="0.2">
      <c r="B25" s="28"/>
      <c r="D25" s="25" t="s">
        <v>31</v>
      </c>
      <c r="I25" s="25" t="s">
        <v>23</v>
      </c>
      <c r="J25" s="23" t="s">
        <v>32</v>
      </c>
      <c r="L25" s="28"/>
    </row>
    <row r="26" spans="2:12" s="1" customFormat="1" ht="18" customHeight="1" x14ac:dyDescent="0.2">
      <c r="B26" s="28"/>
      <c r="E26" s="23" t="s">
        <v>33</v>
      </c>
      <c r="I26" s="25" t="s">
        <v>24</v>
      </c>
      <c r="J26" s="23" t="s">
        <v>1</v>
      </c>
      <c r="L26" s="28"/>
    </row>
    <row r="27" spans="2:12" s="1" customFormat="1" ht="6.9" customHeight="1" x14ac:dyDescent="0.2">
      <c r="B27" s="28"/>
      <c r="L27" s="28"/>
    </row>
    <row r="28" spans="2:12" s="1" customFormat="1" ht="12" customHeight="1" x14ac:dyDescent="0.2">
      <c r="B28" s="28"/>
      <c r="D28" s="25" t="s">
        <v>34</v>
      </c>
      <c r="L28" s="28"/>
    </row>
    <row r="29" spans="2:12" s="7" customFormat="1" ht="16.5" customHeight="1" x14ac:dyDescent="0.2">
      <c r="B29" s="90"/>
      <c r="E29" s="198" t="s">
        <v>1</v>
      </c>
      <c r="F29" s="198"/>
      <c r="G29" s="198"/>
      <c r="H29" s="198"/>
      <c r="L29" s="90"/>
    </row>
    <row r="30" spans="2:12" s="1" customFormat="1" ht="6.9" customHeight="1" x14ac:dyDescent="0.2">
      <c r="B30" s="28"/>
      <c r="L30" s="28"/>
    </row>
    <row r="31" spans="2:12" s="1" customFormat="1" ht="6.9" customHeight="1" x14ac:dyDescent="0.2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25.35" customHeight="1" x14ac:dyDescent="0.2">
      <c r="B32" s="28"/>
      <c r="D32" s="91" t="s">
        <v>35</v>
      </c>
      <c r="J32" s="62">
        <f>ROUND(J127, 2)</f>
        <v>20919.32</v>
      </c>
      <c r="L32" s="28"/>
    </row>
    <row r="33" spans="2:12" s="1" customFormat="1" ht="6.9" customHeight="1" x14ac:dyDescent="0.2">
      <c r="B33" s="28"/>
      <c r="D33" s="49"/>
      <c r="E33" s="49"/>
      <c r="F33" s="49"/>
      <c r="G33" s="49"/>
      <c r="H33" s="49"/>
      <c r="I33" s="49"/>
      <c r="J33" s="49"/>
      <c r="K33" s="49"/>
      <c r="L33" s="28"/>
    </row>
    <row r="34" spans="2:12" s="1" customFormat="1" ht="14.4" customHeight="1" x14ac:dyDescent="0.2">
      <c r="B34" s="28"/>
      <c r="F34" s="31" t="s">
        <v>37</v>
      </c>
      <c r="I34" s="31" t="s">
        <v>36</v>
      </c>
      <c r="J34" s="31" t="s">
        <v>38</v>
      </c>
      <c r="L34" s="28"/>
    </row>
    <row r="35" spans="2:12" s="1" customFormat="1" ht="14.4" customHeight="1" x14ac:dyDescent="0.2">
      <c r="B35" s="28"/>
      <c r="D35" s="51" t="s">
        <v>39</v>
      </c>
      <c r="E35" s="25" t="s">
        <v>40</v>
      </c>
      <c r="F35" s="82">
        <f>ROUND((SUM(BE127:BE222)),  2)</f>
        <v>20919.32</v>
      </c>
      <c r="I35" s="92">
        <v>0.21</v>
      </c>
      <c r="J35" s="82">
        <f>ROUND(((SUM(BE127:BE222))*I35),  2)</f>
        <v>4393.0600000000004</v>
      </c>
      <c r="L35" s="28"/>
    </row>
    <row r="36" spans="2:12" s="1" customFormat="1" ht="14.4" customHeight="1" x14ac:dyDescent="0.2">
      <c r="B36" s="28"/>
      <c r="E36" s="25" t="s">
        <v>41</v>
      </c>
      <c r="F36" s="82">
        <f>ROUND((SUM(BF127:BF222)),  2)</f>
        <v>0</v>
      </c>
      <c r="I36" s="92">
        <v>0.15</v>
      </c>
      <c r="J36" s="82">
        <f>ROUND(((SUM(BF127:BF222))*I36),  2)</f>
        <v>0</v>
      </c>
      <c r="L36" s="28"/>
    </row>
    <row r="37" spans="2:12" s="1" customFormat="1" ht="14.4" hidden="1" customHeight="1" x14ac:dyDescent="0.2">
      <c r="B37" s="28"/>
      <c r="E37" s="25" t="s">
        <v>42</v>
      </c>
      <c r="F37" s="82">
        <f>ROUND((SUM(BG127:BG222)),  2)</f>
        <v>0</v>
      </c>
      <c r="I37" s="92">
        <v>0.21</v>
      </c>
      <c r="J37" s="82">
        <f>0</f>
        <v>0</v>
      </c>
      <c r="L37" s="28"/>
    </row>
    <row r="38" spans="2:12" s="1" customFormat="1" ht="14.4" hidden="1" customHeight="1" x14ac:dyDescent="0.2">
      <c r="B38" s="28"/>
      <c r="E38" s="25" t="s">
        <v>43</v>
      </c>
      <c r="F38" s="82">
        <f>ROUND((SUM(BH127:BH222)),  2)</f>
        <v>0</v>
      </c>
      <c r="I38" s="92">
        <v>0.15</v>
      </c>
      <c r="J38" s="82">
        <f>0</f>
        <v>0</v>
      </c>
      <c r="L38" s="28"/>
    </row>
    <row r="39" spans="2:12" s="1" customFormat="1" ht="14.4" hidden="1" customHeight="1" x14ac:dyDescent="0.2">
      <c r="B39" s="28"/>
      <c r="E39" s="25" t="s">
        <v>44</v>
      </c>
      <c r="F39" s="82">
        <f>ROUND((SUM(BI127:BI222)),  2)</f>
        <v>0</v>
      </c>
      <c r="I39" s="92">
        <v>0</v>
      </c>
      <c r="J39" s="82">
        <f>0</f>
        <v>0</v>
      </c>
      <c r="L39" s="28"/>
    </row>
    <row r="40" spans="2:12" s="1" customFormat="1" ht="6.9" customHeight="1" x14ac:dyDescent="0.2">
      <c r="B40" s="28"/>
      <c r="L40" s="28"/>
    </row>
    <row r="41" spans="2:12" s="1" customFormat="1" ht="25.35" customHeight="1" x14ac:dyDescent="0.2">
      <c r="B41" s="28"/>
      <c r="C41" s="93"/>
      <c r="D41" s="94" t="s">
        <v>45</v>
      </c>
      <c r="E41" s="53"/>
      <c r="F41" s="53"/>
      <c r="G41" s="95" t="s">
        <v>46</v>
      </c>
      <c r="H41" s="96" t="s">
        <v>47</v>
      </c>
      <c r="I41" s="53"/>
      <c r="J41" s="97">
        <f>SUM(J32:J39)</f>
        <v>25312.38</v>
      </c>
      <c r="K41" s="98"/>
      <c r="L41" s="28"/>
    </row>
    <row r="42" spans="2:12" s="1" customFormat="1" ht="14.4" customHeight="1" x14ac:dyDescent="0.2">
      <c r="B42" s="28"/>
      <c r="L42" s="28"/>
    </row>
    <row r="43" spans="2:12" ht="14.4" customHeight="1" x14ac:dyDescent="0.2">
      <c r="B43" s="19"/>
      <c r="L43" s="19"/>
    </row>
    <row r="44" spans="2:12" ht="14.4" customHeight="1" x14ac:dyDescent="0.2">
      <c r="B44" s="19"/>
      <c r="L44" s="19"/>
    </row>
    <row r="45" spans="2:12" ht="14.4" customHeight="1" x14ac:dyDescent="0.2">
      <c r="B45" s="19"/>
      <c r="L45" s="19"/>
    </row>
    <row r="46" spans="2:12" ht="14.4" customHeight="1" x14ac:dyDescent="0.2">
      <c r="B46" s="19"/>
      <c r="L46" s="19"/>
    </row>
    <row r="47" spans="2:12" ht="14.4" customHeight="1" x14ac:dyDescent="0.2">
      <c r="B47" s="19"/>
      <c r="L47" s="19"/>
    </row>
    <row r="48" spans="2:12" ht="14.4" customHeight="1" x14ac:dyDescent="0.2">
      <c r="B48" s="19"/>
      <c r="L48" s="19"/>
    </row>
    <row r="49" spans="2:12" ht="14.4" customHeight="1" x14ac:dyDescent="0.2">
      <c r="B49" s="19"/>
      <c r="L49" s="19"/>
    </row>
    <row r="50" spans="2:12" s="1" customFormat="1" ht="14.4" customHeight="1" x14ac:dyDescent="0.2">
      <c r="B50" s="28"/>
      <c r="D50" s="37" t="s">
        <v>48</v>
      </c>
      <c r="E50" s="38"/>
      <c r="F50" s="38"/>
      <c r="G50" s="37" t="s">
        <v>49</v>
      </c>
      <c r="H50" s="38"/>
      <c r="I50" s="38"/>
      <c r="J50" s="38"/>
      <c r="K50" s="38"/>
      <c r="L50" s="28"/>
    </row>
    <row r="51" spans="2:12" x14ac:dyDescent="0.2">
      <c r="B51" s="19"/>
      <c r="L51" s="19"/>
    </row>
    <row r="52" spans="2:12" x14ac:dyDescent="0.2">
      <c r="B52" s="19"/>
      <c r="L52" s="19"/>
    </row>
    <row r="53" spans="2:12" x14ac:dyDescent="0.2">
      <c r="B53" s="19"/>
      <c r="L53" s="19"/>
    </row>
    <row r="54" spans="2:12" x14ac:dyDescent="0.2">
      <c r="B54" s="19"/>
      <c r="L54" s="19"/>
    </row>
    <row r="55" spans="2:12" x14ac:dyDescent="0.2">
      <c r="B55" s="19"/>
      <c r="L55" s="19"/>
    </row>
    <row r="56" spans="2:12" x14ac:dyDescent="0.2">
      <c r="B56" s="19"/>
      <c r="L56" s="19"/>
    </row>
    <row r="57" spans="2:12" x14ac:dyDescent="0.2">
      <c r="B57" s="19"/>
      <c r="L57" s="19"/>
    </row>
    <row r="58" spans="2:12" x14ac:dyDescent="0.2">
      <c r="B58" s="19"/>
      <c r="L58" s="19"/>
    </row>
    <row r="59" spans="2:12" x14ac:dyDescent="0.2">
      <c r="B59" s="19"/>
      <c r="L59" s="19"/>
    </row>
    <row r="60" spans="2:12" x14ac:dyDescent="0.2">
      <c r="B60" s="19"/>
      <c r="L60" s="19"/>
    </row>
    <row r="61" spans="2:12" s="1" customFormat="1" ht="13.2" x14ac:dyDescent="0.2">
      <c r="B61" s="28"/>
      <c r="D61" s="39" t="s">
        <v>50</v>
      </c>
      <c r="E61" s="30"/>
      <c r="F61" s="99" t="s">
        <v>51</v>
      </c>
      <c r="G61" s="39" t="s">
        <v>50</v>
      </c>
      <c r="H61" s="30"/>
      <c r="I61" s="30"/>
      <c r="J61" s="100" t="s">
        <v>51</v>
      </c>
      <c r="K61" s="30"/>
      <c r="L61" s="28"/>
    </row>
    <row r="62" spans="2:12" x14ac:dyDescent="0.2">
      <c r="B62" s="19"/>
      <c r="L62" s="19"/>
    </row>
    <row r="63" spans="2:12" x14ac:dyDescent="0.2">
      <c r="B63" s="19"/>
      <c r="L63" s="19"/>
    </row>
    <row r="64" spans="2:12" x14ac:dyDescent="0.2">
      <c r="B64" s="19"/>
      <c r="L64" s="19"/>
    </row>
    <row r="65" spans="2:12" s="1" customFormat="1" ht="13.2" x14ac:dyDescent="0.2">
      <c r="B65" s="28"/>
      <c r="D65" s="37" t="s">
        <v>52</v>
      </c>
      <c r="E65" s="38"/>
      <c r="F65" s="38"/>
      <c r="G65" s="37" t="s">
        <v>53</v>
      </c>
      <c r="H65" s="38"/>
      <c r="I65" s="38"/>
      <c r="J65" s="38"/>
      <c r="K65" s="38"/>
      <c r="L65" s="28"/>
    </row>
    <row r="66" spans="2:12" x14ac:dyDescent="0.2">
      <c r="B66" s="19"/>
      <c r="L66" s="19"/>
    </row>
    <row r="67" spans="2:12" x14ac:dyDescent="0.2">
      <c r="B67" s="19"/>
      <c r="L67" s="19"/>
    </row>
    <row r="68" spans="2:12" x14ac:dyDescent="0.2">
      <c r="B68" s="19"/>
      <c r="L68" s="19"/>
    </row>
    <row r="69" spans="2:12" x14ac:dyDescent="0.2">
      <c r="B69" s="19"/>
      <c r="L69" s="19"/>
    </row>
    <row r="70" spans="2:12" x14ac:dyDescent="0.2">
      <c r="B70" s="19"/>
      <c r="L70" s="19"/>
    </row>
    <row r="71" spans="2:12" x14ac:dyDescent="0.2">
      <c r="B71" s="19"/>
      <c r="L71" s="19"/>
    </row>
    <row r="72" spans="2:12" x14ac:dyDescent="0.2">
      <c r="B72" s="19"/>
      <c r="L72" s="19"/>
    </row>
    <row r="73" spans="2:12" x14ac:dyDescent="0.2">
      <c r="B73" s="19"/>
      <c r="L73" s="19"/>
    </row>
    <row r="74" spans="2:12" x14ac:dyDescent="0.2">
      <c r="B74" s="19"/>
      <c r="L74" s="19"/>
    </row>
    <row r="75" spans="2:12" x14ac:dyDescent="0.2">
      <c r="B75" s="19"/>
      <c r="L75" s="19"/>
    </row>
    <row r="76" spans="2:12" s="1" customFormat="1" ht="13.2" x14ac:dyDescent="0.2">
      <c r="B76" s="28"/>
      <c r="D76" s="39" t="s">
        <v>50</v>
      </c>
      <c r="E76" s="30"/>
      <c r="F76" s="99" t="s">
        <v>51</v>
      </c>
      <c r="G76" s="39" t="s">
        <v>50</v>
      </c>
      <c r="H76" s="30"/>
      <c r="I76" s="30"/>
      <c r="J76" s="100" t="s">
        <v>51</v>
      </c>
      <c r="K76" s="30"/>
      <c r="L76" s="28"/>
    </row>
    <row r="77" spans="2:12" s="1" customFormat="1" ht="14.4" customHeight="1" x14ac:dyDescent="0.2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12" s="1" customFormat="1" ht="6.9" customHeight="1" x14ac:dyDescent="0.2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12" s="1" customFormat="1" ht="24.9" customHeight="1" x14ac:dyDescent="0.2">
      <c r="B82" s="28"/>
      <c r="C82" s="20" t="s">
        <v>106</v>
      </c>
      <c r="L82" s="28"/>
    </row>
    <row r="83" spans="2:12" s="1" customFormat="1" ht="6.9" customHeight="1" x14ac:dyDescent="0.2">
      <c r="B83" s="28"/>
      <c r="L83" s="28"/>
    </row>
    <row r="84" spans="2:12" s="1" customFormat="1" ht="12" customHeight="1" x14ac:dyDescent="0.2">
      <c r="B84" s="28"/>
      <c r="C84" s="25" t="s">
        <v>14</v>
      </c>
      <c r="L84" s="28"/>
    </row>
    <row r="85" spans="2:12" s="1" customFormat="1" ht="16.5" customHeight="1" x14ac:dyDescent="0.2">
      <c r="B85" s="28"/>
      <c r="E85" s="225" t="str">
        <f>E7</f>
        <v>Kaliště chodník TDs</v>
      </c>
      <c r="F85" s="227"/>
      <c r="G85" s="227"/>
      <c r="H85" s="227"/>
      <c r="L85" s="28"/>
    </row>
    <row r="86" spans="2:12" ht="12" customHeight="1" x14ac:dyDescent="0.2">
      <c r="B86" s="19"/>
      <c r="C86" s="25" t="s">
        <v>102</v>
      </c>
      <c r="L86" s="19"/>
    </row>
    <row r="87" spans="2:12" s="1" customFormat="1" ht="16.5" customHeight="1" x14ac:dyDescent="0.2">
      <c r="B87" s="28"/>
      <c r="E87" s="225" t="s">
        <v>103</v>
      </c>
      <c r="F87" s="226"/>
      <c r="G87" s="226"/>
      <c r="H87" s="226"/>
      <c r="L87" s="28"/>
    </row>
    <row r="88" spans="2:12" s="1" customFormat="1" ht="12" customHeight="1" x14ac:dyDescent="0.2">
      <c r="B88" s="28"/>
      <c r="C88" s="25" t="s">
        <v>104</v>
      </c>
      <c r="L88" s="28"/>
    </row>
    <row r="89" spans="2:12" s="1" customFormat="1" ht="16.5" customHeight="1" x14ac:dyDescent="0.2">
      <c r="B89" s="28"/>
      <c r="E89" s="216" t="str">
        <f>E11</f>
        <v>05.01 VP - Změnový list č. 05 - SO102, úsek 1 - přeložka NN zemní práce</v>
      </c>
      <c r="F89" s="226"/>
      <c r="G89" s="226"/>
      <c r="H89" s="226"/>
      <c r="L89" s="28"/>
    </row>
    <row r="90" spans="2:12" s="1" customFormat="1" ht="6.9" customHeight="1" x14ac:dyDescent="0.2">
      <c r="B90" s="28"/>
      <c r="L90" s="28"/>
    </row>
    <row r="91" spans="2:12" s="1" customFormat="1" ht="12" customHeight="1" x14ac:dyDescent="0.2">
      <c r="B91" s="28"/>
      <c r="C91" s="25" t="s">
        <v>18</v>
      </c>
      <c r="F91" s="23" t="str">
        <f>F14</f>
        <v xml:space="preserve"> </v>
      </c>
      <c r="I91" s="25" t="s">
        <v>20</v>
      </c>
      <c r="J91" s="48" t="str">
        <f>IF(J14="","",J14)</f>
        <v>23. 4. 2022</v>
      </c>
      <c r="L91" s="28"/>
    </row>
    <row r="92" spans="2:12" s="1" customFormat="1" ht="6.9" customHeight="1" x14ac:dyDescent="0.2">
      <c r="B92" s="28"/>
      <c r="L92" s="28"/>
    </row>
    <row r="93" spans="2:12" s="1" customFormat="1" ht="15.15" customHeight="1" x14ac:dyDescent="0.2">
      <c r="B93" s="28"/>
      <c r="C93" s="25" t="s">
        <v>22</v>
      </c>
      <c r="F93" s="23" t="str">
        <f>E17</f>
        <v xml:space="preserve"> </v>
      </c>
      <c r="I93" s="25" t="s">
        <v>29</v>
      </c>
      <c r="J93" s="26" t="str">
        <f>E23</f>
        <v xml:space="preserve"> </v>
      </c>
      <c r="L93" s="28"/>
    </row>
    <row r="94" spans="2:12" s="1" customFormat="1" ht="40.200000000000003" customHeight="1" x14ac:dyDescent="0.2">
      <c r="B94" s="28"/>
      <c r="C94" s="25" t="s">
        <v>25</v>
      </c>
      <c r="F94" s="23" t="str">
        <f>IF(E20="","",E20)</f>
        <v>KD stavby CZ, s.r.o.</v>
      </c>
      <c r="I94" s="25" t="s">
        <v>31</v>
      </c>
      <c r="J94" s="26" t="str">
        <f>E26</f>
        <v>Toman projekt - Jan Toman, tomanprojekt.cz</v>
      </c>
      <c r="L94" s="28"/>
    </row>
    <row r="95" spans="2:12" s="1" customFormat="1" ht="10.35" customHeight="1" x14ac:dyDescent="0.2">
      <c r="B95" s="28"/>
      <c r="L95" s="28"/>
    </row>
    <row r="96" spans="2:12" s="1" customFormat="1" ht="29.25" customHeight="1" x14ac:dyDescent="0.2">
      <c r="B96" s="28"/>
      <c r="C96" s="101" t="s">
        <v>107</v>
      </c>
      <c r="D96" s="93"/>
      <c r="E96" s="93"/>
      <c r="F96" s="93"/>
      <c r="G96" s="93"/>
      <c r="H96" s="93"/>
      <c r="I96" s="93"/>
      <c r="J96" s="102" t="s">
        <v>108</v>
      </c>
      <c r="K96" s="93"/>
      <c r="L96" s="28"/>
    </row>
    <row r="97" spans="2:47" s="1" customFormat="1" ht="10.35" customHeight="1" x14ac:dyDescent="0.2">
      <c r="B97" s="28"/>
      <c r="L97" s="28"/>
    </row>
    <row r="98" spans="2:47" s="1" customFormat="1" ht="22.95" customHeight="1" x14ac:dyDescent="0.2">
      <c r="B98" s="28"/>
      <c r="C98" s="103" t="s">
        <v>109</v>
      </c>
      <c r="J98" s="62">
        <f>J127</f>
        <v>20919.32</v>
      </c>
      <c r="L98" s="28"/>
      <c r="AU98" s="16" t="s">
        <v>110</v>
      </c>
    </row>
    <row r="99" spans="2:47" s="8" customFormat="1" ht="24.9" customHeight="1" x14ac:dyDescent="0.2">
      <c r="B99" s="104"/>
      <c r="D99" s="105" t="s">
        <v>111</v>
      </c>
      <c r="E99" s="106"/>
      <c r="F99" s="106"/>
      <c r="G99" s="106"/>
      <c r="H99" s="106"/>
      <c r="I99" s="106"/>
      <c r="J99" s="107">
        <f>J128</f>
        <v>6816.2800000000007</v>
      </c>
      <c r="L99" s="104"/>
    </row>
    <row r="100" spans="2:47" s="9" customFormat="1" ht="19.95" customHeight="1" x14ac:dyDescent="0.2">
      <c r="B100" s="108"/>
      <c r="D100" s="109" t="s">
        <v>198</v>
      </c>
      <c r="E100" s="110"/>
      <c r="F100" s="110"/>
      <c r="G100" s="110"/>
      <c r="H100" s="110"/>
      <c r="I100" s="110"/>
      <c r="J100" s="111">
        <f>J129</f>
        <v>2599.2000000000003</v>
      </c>
      <c r="L100" s="108"/>
    </row>
    <row r="101" spans="2:47" s="9" customFormat="1" ht="19.95" customHeight="1" x14ac:dyDescent="0.2">
      <c r="B101" s="108"/>
      <c r="D101" s="109" t="s">
        <v>199</v>
      </c>
      <c r="E101" s="110"/>
      <c r="F101" s="110"/>
      <c r="G101" s="110"/>
      <c r="H101" s="110"/>
      <c r="I101" s="110"/>
      <c r="J101" s="111">
        <f>J157</f>
        <v>2991.6000000000004</v>
      </c>
      <c r="L101" s="108"/>
    </row>
    <row r="102" spans="2:47" s="9" customFormat="1" ht="19.95" customHeight="1" x14ac:dyDescent="0.2">
      <c r="B102" s="108"/>
      <c r="D102" s="109" t="s">
        <v>200</v>
      </c>
      <c r="E102" s="110"/>
      <c r="F102" s="110"/>
      <c r="G102" s="110"/>
      <c r="H102" s="110"/>
      <c r="I102" s="110"/>
      <c r="J102" s="111">
        <f>J173</f>
        <v>380</v>
      </c>
      <c r="L102" s="108"/>
    </row>
    <row r="103" spans="2:47" s="9" customFormat="1" ht="19.95" customHeight="1" x14ac:dyDescent="0.2">
      <c r="B103" s="108"/>
      <c r="D103" s="109" t="s">
        <v>201</v>
      </c>
      <c r="E103" s="110"/>
      <c r="F103" s="110"/>
      <c r="G103" s="110"/>
      <c r="H103" s="110"/>
      <c r="I103" s="110"/>
      <c r="J103" s="111">
        <f>J179</f>
        <v>845.48</v>
      </c>
      <c r="L103" s="108"/>
    </row>
    <row r="104" spans="2:47" s="8" customFormat="1" ht="24.9" customHeight="1" x14ac:dyDescent="0.2">
      <c r="B104" s="104"/>
      <c r="D104" s="105" t="s">
        <v>202</v>
      </c>
      <c r="E104" s="106"/>
      <c r="F104" s="106"/>
      <c r="G104" s="106"/>
      <c r="H104" s="106"/>
      <c r="I104" s="106"/>
      <c r="J104" s="107">
        <f>J193</f>
        <v>14103.04</v>
      </c>
      <c r="L104" s="104"/>
    </row>
    <row r="105" spans="2:47" s="9" customFormat="1" ht="19.95" customHeight="1" x14ac:dyDescent="0.2">
      <c r="B105" s="108"/>
      <c r="D105" s="109" t="s">
        <v>203</v>
      </c>
      <c r="E105" s="110"/>
      <c r="F105" s="110"/>
      <c r="G105" s="110"/>
      <c r="H105" s="110"/>
      <c r="I105" s="110"/>
      <c r="J105" s="111">
        <f>J194</f>
        <v>14103.04</v>
      </c>
      <c r="L105" s="108"/>
    </row>
    <row r="106" spans="2:47" s="1" customFormat="1" ht="21.75" customHeight="1" x14ac:dyDescent="0.2">
      <c r="B106" s="28"/>
      <c r="L106" s="28"/>
    </row>
    <row r="107" spans="2:47" s="1" customFormat="1" ht="6.9" customHeight="1" x14ac:dyDescent="0.2"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28"/>
    </row>
    <row r="111" spans="2:47" s="1" customFormat="1" ht="6.9" customHeight="1" x14ac:dyDescent="0.2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28"/>
    </row>
    <row r="112" spans="2:47" s="1" customFormat="1" ht="24.9" customHeight="1" x14ac:dyDescent="0.2">
      <c r="B112" s="28"/>
      <c r="C112" s="20" t="s">
        <v>114</v>
      </c>
      <c r="L112" s="28"/>
    </row>
    <row r="113" spans="2:63" s="1" customFormat="1" ht="6.9" customHeight="1" x14ac:dyDescent="0.2">
      <c r="B113" s="28"/>
      <c r="L113" s="28"/>
    </row>
    <row r="114" spans="2:63" s="1" customFormat="1" ht="12" customHeight="1" x14ac:dyDescent="0.2">
      <c r="B114" s="28"/>
      <c r="C114" s="25" t="s">
        <v>14</v>
      </c>
      <c r="L114" s="28"/>
    </row>
    <row r="115" spans="2:63" s="1" customFormat="1" ht="16.5" customHeight="1" x14ac:dyDescent="0.2">
      <c r="B115" s="28"/>
      <c r="E115" s="225" t="str">
        <f>E7</f>
        <v>Kaliště chodník TDs</v>
      </c>
      <c r="F115" s="227"/>
      <c r="G115" s="227"/>
      <c r="H115" s="227"/>
      <c r="L115" s="28"/>
    </row>
    <row r="116" spans="2:63" ht="12" customHeight="1" x14ac:dyDescent="0.2">
      <c r="B116" s="19"/>
      <c r="C116" s="25" t="s">
        <v>102</v>
      </c>
      <c r="L116" s="19"/>
    </row>
    <row r="117" spans="2:63" s="1" customFormat="1" ht="16.5" customHeight="1" x14ac:dyDescent="0.2">
      <c r="B117" s="28"/>
      <c r="E117" s="225" t="s">
        <v>103</v>
      </c>
      <c r="F117" s="226"/>
      <c r="G117" s="226"/>
      <c r="H117" s="226"/>
      <c r="L117" s="28"/>
    </row>
    <row r="118" spans="2:63" s="1" customFormat="1" ht="12" customHeight="1" x14ac:dyDescent="0.2">
      <c r="B118" s="28"/>
      <c r="C118" s="25" t="s">
        <v>104</v>
      </c>
      <c r="L118" s="28"/>
    </row>
    <row r="119" spans="2:63" s="1" customFormat="1" ht="16.5" customHeight="1" x14ac:dyDescent="0.2">
      <c r="B119" s="28"/>
      <c r="E119" s="216" t="str">
        <f>E11</f>
        <v>05.01 VP - Změnový list č. 05 - SO102, úsek 1 - přeložka NN zemní práce</v>
      </c>
      <c r="F119" s="226"/>
      <c r="G119" s="226"/>
      <c r="H119" s="226"/>
      <c r="L119" s="28"/>
    </row>
    <row r="120" spans="2:63" s="1" customFormat="1" ht="6.9" customHeight="1" x14ac:dyDescent="0.2">
      <c r="B120" s="28"/>
      <c r="L120" s="28"/>
    </row>
    <row r="121" spans="2:63" s="1" customFormat="1" ht="12" customHeight="1" x14ac:dyDescent="0.2">
      <c r="B121" s="28"/>
      <c r="C121" s="25" t="s">
        <v>18</v>
      </c>
      <c r="F121" s="23" t="str">
        <f>F14</f>
        <v xml:space="preserve"> </v>
      </c>
      <c r="I121" s="25" t="s">
        <v>20</v>
      </c>
      <c r="J121" s="48" t="str">
        <f>IF(J14="","",J14)</f>
        <v>23. 4. 2022</v>
      </c>
      <c r="L121" s="28"/>
    </row>
    <row r="122" spans="2:63" s="1" customFormat="1" ht="6.9" customHeight="1" x14ac:dyDescent="0.2">
      <c r="B122" s="28"/>
      <c r="L122" s="28"/>
    </row>
    <row r="123" spans="2:63" s="1" customFormat="1" ht="15.15" customHeight="1" x14ac:dyDescent="0.2">
      <c r="B123" s="28"/>
      <c r="C123" s="25" t="s">
        <v>22</v>
      </c>
      <c r="F123" s="23" t="str">
        <f>E17</f>
        <v xml:space="preserve"> </v>
      </c>
      <c r="I123" s="25" t="s">
        <v>29</v>
      </c>
      <c r="J123" s="26" t="str">
        <f>E23</f>
        <v xml:space="preserve"> </v>
      </c>
      <c r="L123" s="28"/>
    </row>
    <row r="124" spans="2:63" s="1" customFormat="1" ht="40.200000000000003" customHeight="1" x14ac:dyDescent="0.2">
      <c r="B124" s="28"/>
      <c r="C124" s="25" t="s">
        <v>25</v>
      </c>
      <c r="F124" s="23" t="str">
        <f>IF(E20="","",E20)</f>
        <v>KD stavby CZ, s.r.o.</v>
      </c>
      <c r="I124" s="25" t="s">
        <v>31</v>
      </c>
      <c r="J124" s="26" t="str">
        <f>E26</f>
        <v>Toman projekt - Jan Toman, tomanprojekt.cz</v>
      </c>
      <c r="L124" s="28"/>
    </row>
    <row r="125" spans="2:63" s="1" customFormat="1" ht="10.35" customHeight="1" x14ac:dyDescent="0.2">
      <c r="B125" s="28"/>
      <c r="L125" s="28"/>
    </row>
    <row r="126" spans="2:63" s="10" customFormat="1" ht="29.25" customHeight="1" x14ac:dyDescent="0.2">
      <c r="B126" s="112"/>
      <c r="C126" s="113" t="s">
        <v>115</v>
      </c>
      <c r="D126" s="114" t="s">
        <v>60</v>
      </c>
      <c r="E126" s="114" t="s">
        <v>56</v>
      </c>
      <c r="F126" s="114" t="s">
        <v>57</v>
      </c>
      <c r="G126" s="114" t="s">
        <v>116</v>
      </c>
      <c r="H126" s="114" t="s">
        <v>117</v>
      </c>
      <c r="I126" s="114" t="s">
        <v>118</v>
      </c>
      <c r="J126" s="115" t="s">
        <v>108</v>
      </c>
      <c r="K126" s="116" t="s">
        <v>119</v>
      </c>
      <c r="L126" s="112"/>
      <c r="M126" s="55" t="s">
        <v>1</v>
      </c>
      <c r="N126" s="56" t="s">
        <v>39</v>
      </c>
      <c r="O126" s="56" t="s">
        <v>120</v>
      </c>
      <c r="P126" s="56" t="s">
        <v>121</v>
      </c>
      <c r="Q126" s="56" t="s">
        <v>122</v>
      </c>
      <c r="R126" s="56" t="s">
        <v>123</v>
      </c>
      <c r="S126" s="56" t="s">
        <v>124</v>
      </c>
      <c r="T126" s="57" t="s">
        <v>125</v>
      </c>
    </row>
    <row r="127" spans="2:63" s="1" customFormat="1" ht="22.95" customHeight="1" x14ac:dyDescent="0.3">
      <c r="B127" s="28"/>
      <c r="C127" s="60" t="s">
        <v>126</v>
      </c>
      <c r="J127" s="117">
        <f>BK127</f>
        <v>20919.32</v>
      </c>
      <c r="L127" s="28"/>
      <c r="M127" s="58"/>
      <c r="N127" s="49"/>
      <c r="O127" s="49"/>
      <c r="P127" s="118">
        <f>P128+P193</f>
        <v>31.595399999999998</v>
      </c>
      <c r="Q127" s="49"/>
      <c r="R127" s="118">
        <f>R128+R193</f>
        <v>1.2832259999999998</v>
      </c>
      <c r="S127" s="49"/>
      <c r="T127" s="119">
        <f>T128+T193</f>
        <v>0.91800000000000004</v>
      </c>
      <c r="AT127" s="16" t="s">
        <v>74</v>
      </c>
      <c r="AU127" s="16" t="s">
        <v>110</v>
      </c>
      <c r="BK127" s="120">
        <f>BK128+BK193</f>
        <v>20919.32</v>
      </c>
    </row>
    <row r="128" spans="2:63" s="11" customFormat="1" ht="25.95" customHeight="1" x14ac:dyDescent="0.25">
      <c r="B128" s="121"/>
      <c r="D128" s="122" t="s">
        <v>74</v>
      </c>
      <c r="E128" s="123" t="s">
        <v>127</v>
      </c>
      <c r="F128" s="123" t="s">
        <v>128</v>
      </c>
      <c r="J128" s="124">
        <f>BK128</f>
        <v>6816.2800000000007</v>
      </c>
      <c r="L128" s="121"/>
      <c r="M128" s="125"/>
      <c r="P128" s="126">
        <f>P129+P157+P173+P179</f>
        <v>7.2774000000000001</v>
      </c>
      <c r="R128" s="126">
        <f>R129+R157+R173+R179</f>
        <v>1.2321539999999997</v>
      </c>
      <c r="T128" s="127">
        <f>T129+T157+T173+T179</f>
        <v>0.91800000000000004</v>
      </c>
      <c r="AR128" s="122" t="s">
        <v>82</v>
      </c>
      <c r="AT128" s="128" t="s">
        <v>74</v>
      </c>
      <c r="AU128" s="128" t="s">
        <v>75</v>
      </c>
      <c r="AY128" s="122" t="s">
        <v>129</v>
      </c>
      <c r="BK128" s="129">
        <f>BK129+BK157+BK173+BK179</f>
        <v>6816.2800000000007</v>
      </c>
    </row>
    <row r="129" spans="2:65" s="11" customFormat="1" ht="22.95" customHeight="1" x14ac:dyDescent="0.25">
      <c r="B129" s="121"/>
      <c r="D129" s="122" t="s">
        <v>74</v>
      </c>
      <c r="E129" s="130" t="s">
        <v>82</v>
      </c>
      <c r="F129" s="130" t="s">
        <v>204</v>
      </c>
      <c r="J129" s="131">
        <f>BK129</f>
        <v>2599.2000000000003</v>
      </c>
      <c r="L129" s="121"/>
      <c r="M129" s="125"/>
      <c r="P129" s="126">
        <f>SUM(P130:P156)</f>
        <v>3.7350000000000003</v>
      </c>
      <c r="R129" s="126">
        <f>SUM(R130:R156)</f>
        <v>0</v>
      </c>
      <c r="T129" s="127">
        <f>SUM(T130:T156)</f>
        <v>0.91800000000000004</v>
      </c>
      <c r="AR129" s="122" t="s">
        <v>82</v>
      </c>
      <c r="AT129" s="128" t="s">
        <v>74</v>
      </c>
      <c r="AU129" s="128" t="s">
        <v>82</v>
      </c>
      <c r="AY129" s="122" t="s">
        <v>129</v>
      </c>
      <c r="BK129" s="129">
        <f>SUM(BK130:BK156)</f>
        <v>2599.2000000000003</v>
      </c>
    </row>
    <row r="130" spans="2:65" s="1" customFormat="1" ht="14.4" customHeight="1" x14ac:dyDescent="0.2">
      <c r="B130" s="132"/>
      <c r="C130" s="133" t="s">
        <v>82</v>
      </c>
      <c r="D130" s="133" t="s">
        <v>132</v>
      </c>
      <c r="E130" s="135" t="s">
        <v>205</v>
      </c>
      <c r="F130" s="136" t="s">
        <v>206</v>
      </c>
      <c r="G130" s="137" t="s">
        <v>207</v>
      </c>
      <c r="H130" s="138">
        <v>1.8</v>
      </c>
      <c r="I130" s="139">
        <v>500</v>
      </c>
      <c r="J130" s="139">
        <f>ROUND(I130*H130,2)</f>
        <v>900</v>
      </c>
      <c r="K130" s="140"/>
      <c r="L130" s="28"/>
      <c r="M130" s="141" t="s">
        <v>1</v>
      </c>
      <c r="N130" s="142" t="s">
        <v>40</v>
      </c>
      <c r="O130" s="143">
        <v>1.3029999999999999</v>
      </c>
      <c r="P130" s="143">
        <f>O130*H130</f>
        <v>2.3454000000000002</v>
      </c>
      <c r="Q130" s="143">
        <v>0</v>
      </c>
      <c r="R130" s="143">
        <f>Q130*H130</f>
        <v>0</v>
      </c>
      <c r="S130" s="143">
        <v>0.28999999999999998</v>
      </c>
      <c r="T130" s="144">
        <f>S130*H130</f>
        <v>0.52200000000000002</v>
      </c>
      <c r="AR130" s="145" t="s">
        <v>136</v>
      </c>
      <c r="AT130" s="145" t="s">
        <v>132</v>
      </c>
      <c r="AU130" s="145" t="s">
        <v>84</v>
      </c>
      <c r="AY130" s="16" t="s">
        <v>129</v>
      </c>
      <c r="BE130" s="146">
        <f>IF(N130="základní",J130,0)</f>
        <v>900</v>
      </c>
      <c r="BF130" s="146">
        <f>IF(N130="snížená",J130,0)</f>
        <v>0</v>
      </c>
      <c r="BG130" s="146">
        <f>IF(N130="zákl. přenesená",J130,0)</f>
        <v>0</v>
      </c>
      <c r="BH130" s="146">
        <f>IF(N130="sníž. přenesená",J130,0)</f>
        <v>0</v>
      </c>
      <c r="BI130" s="146">
        <f>IF(N130="nulová",J130,0)</f>
        <v>0</v>
      </c>
      <c r="BJ130" s="16" t="s">
        <v>82</v>
      </c>
      <c r="BK130" s="146">
        <f>ROUND(I130*H130,2)</f>
        <v>900</v>
      </c>
      <c r="BL130" s="16" t="s">
        <v>136</v>
      </c>
      <c r="BM130" s="145" t="s">
        <v>208</v>
      </c>
    </row>
    <row r="131" spans="2:65" s="1" customFormat="1" ht="19.2" x14ac:dyDescent="0.2">
      <c r="B131" s="28"/>
      <c r="D131" s="147" t="s">
        <v>138</v>
      </c>
      <c r="F131" s="148" t="s">
        <v>209</v>
      </c>
      <c r="L131" s="28"/>
      <c r="M131" s="149"/>
      <c r="T131" s="52"/>
      <c r="AT131" s="16" t="s">
        <v>138</v>
      </c>
      <c r="AU131" s="16" t="s">
        <v>84</v>
      </c>
    </row>
    <row r="132" spans="2:65" s="1" customFormat="1" ht="19.2" x14ac:dyDescent="0.2">
      <c r="B132" s="28"/>
      <c r="D132" s="147" t="s">
        <v>139</v>
      </c>
      <c r="F132" s="150" t="s">
        <v>210</v>
      </c>
      <c r="L132" s="28"/>
      <c r="M132" s="149"/>
      <c r="T132" s="52"/>
      <c r="AT132" s="16" t="s">
        <v>139</v>
      </c>
      <c r="AU132" s="16" t="s">
        <v>84</v>
      </c>
    </row>
    <row r="133" spans="2:65" s="12" customFormat="1" x14ac:dyDescent="0.2">
      <c r="B133" s="151"/>
      <c r="D133" s="147" t="s">
        <v>141</v>
      </c>
      <c r="E133" s="152" t="s">
        <v>1</v>
      </c>
      <c r="F133" s="153" t="s">
        <v>211</v>
      </c>
      <c r="H133" s="154">
        <v>1.8</v>
      </c>
      <c r="L133" s="151"/>
      <c r="M133" s="155"/>
      <c r="T133" s="156"/>
      <c r="AT133" s="152" t="s">
        <v>141</v>
      </c>
      <c r="AU133" s="152" t="s">
        <v>84</v>
      </c>
      <c r="AV133" s="12" t="s">
        <v>84</v>
      </c>
      <c r="AW133" s="12" t="s">
        <v>30</v>
      </c>
      <c r="AX133" s="12" t="s">
        <v>75</v>
      </c>
      <c r="AY133" s="152" t="s">
        <v>129</v>
      </c>
    </row>
    <row r="134" spans="2:65" s="13" customFormat="1" x14ac:dyDescent="0.2">
      <c r="B134" s="157"/>
      <c r="D134" s="147" t="s">
        <v>141</v>
      </c>
      <c r="E134" s="158" t="s">
        <v>1</v>
      </c>
      <c r="F134" s="159" t="s">
        <v>143</v>
      </c>
      <c r="H134" s="160">
        <v>1.8</v>
      </c>
      <c r="L134" s="157"/>
      <c r="M134" s="161"/>
      <c r="T134" s="162"/>
      <c r="AT134" s="158" t="s">
        <v>141</v>
      </c>
      <c r="AU134" s="158" t="s">
        <v>84</v>
      </c>
      <c r="AV134" s="13" t="s">
        <v>136</v>
      </c>
      <c r="AW134" s="13" t="s">
        <v>30</v>
      </c>
      <c r="AX134" s="13" t="s">
        <v>82</v>
      </c>
      <c r="AY134" s="158" t="s">
        <v>129</v>
      </c>
    </row>
    <row r="135" spans="2:65" s="1" customFormat="1" ht="14.4" customHeight="1" x14ac:dyDescent="0.2">
      <c r="B135" s="132"/>
      <c r="C135" s="133" t="s">
        <v>84</v>
      </c>
      <c r="D135" s="133" t="s">
        <v>132</v>
      </c>
      <c r="E135" s="135" t="s">
        <v>212</v>
      </c>
      <c r="F135" s="136" t="s">
        <v>213</v>
      </c>
      <c r="G135" s="137" t="s">
        <v>207</v>
      </c>
      <c r="H135" s="138">
        <v>1.8</v>
      </c>
      <c r="I135" s="139">
        <v>296</v>
      </c>
      <c r="J135" s="139">
        <f>ROUND(I135*H135,2)</f>
        <v>532.79999999999995</v>
      </c>
      <c r="K135" s="140"/>
      <c r="L135" s="28"/>
      <c r="M135" s="141" t="s">
        <v>1</v>
      </c>
      <c r="N135" s="142" t="s">
        <v>40</v>
      </c>
      <c r="O135" s="143">
        <v>0.77200000000000002</v>
      </c>
      <c r="P135" s="143">
        <f>O135*H135</f>
        <v>1.3896000000000002</v>
      </c>
      <c r="Q135" s="143">
        <v>0</v>
      </c>
      <c r="R135" s="143">
        <f>Q135*H135</f>
        <v>0</v>
      </c>
      <c r="S135" s="143">
        <v>0.22</v>
      </c>
      <c r="T135" s="144">
        <f>S135*H135</f>
        <v>0.39600000000000002</v>
      </c>
      <c r="AR135" s="145" t="s">
        <v>136</v>
      </c>
      <c r="AT135" s="145" t="s">
        <v>132</v>
      </c>
      <c r="AU135" s="145" t="s">
        <v>84</v>
      </c>
      <c r="AY135" s="16" t="s">
        <v>129</v>
      </c>
      <c r="BE135" s="146">
        <f>IF(N135="základní",J135,0)</f>
        <v>532.79999999999995</v>
      </c>
      <c r="BF135" s="146">
        <f>IF(N135="snížená",J135,0)</f>
        <v>0</v>
      </c>
      <c r="BG135" s="146">
        <f>IF(N135="zákl. přenesená",J135,0)</f>
        <v>0</v>
      </c>
      <c r="BH135" s="146">
        <f>IF(N135="sníž. přenesená",J135,0)</f>
        <v>0</v>
      </c>
      <c r="BI135" s="146">
        <f>IF(N135="nulová",J135,0)</f>
        <v>0</v>
      </c>
      <c r="BJ135" s="16" t="s">
        <v>82</v>
      </c>
      <c r="BK135" s="146">
        <f>ROUND(I135*H135,2)</f>
        <v>532.79999999999995</v>
      </c>
      <c r="BL135" s="16" t="s">
        <v>136</v>
      </c>
      <c r="BM135" s="145" t="s">
        <v>214</v>
      </c>
    </row>
    <row r="136" spans="2:65" s="1" customFormat="1" ht="19.2" x14ac:dyDescent="0.2">
      <c r="B136" s="28"/>
      <c r="D136" s="147" t="s">
        <v>138</v>
      </c>
      <c r="F136" s="148" t="s">
        <v>215</v>
      </c>
      <c r="L136" s="28"/>
      <c r="M136" s="149"/>
      <c r="T136" s="52"/>
      <c r="AT136" s="16" t="s">
        <v>138</v>
      </c>
      <c r="AU136" s="16" t="s">
        <v>84</v>
      </c>
    </row>
    <row r="137" spans="2:65" s="1" customFormat="1" ht="19.2" x14ac:dyDescent="0.2">
      <c r="B137" s="28"/>
      <c r="D137" s="147" t="s">
        <v>139</v>
      </c>
      <c r="F137" s="150" t="s">
        <v>210</v>
      </c>
      <c r="L137" s="28"/>
      <c r="M137" s="149"/>
      <c r="T137" s="52"/>
      <c r="AT137" s="16" t="s">
        <v>139</v>
      </c>
      <c r="AU137" s="16" t="s">
        <v>84</v>
      </c>
    </row>
    <row r="138" spans="2:65" s="1" customFormat="1" ht="24.15" customHeight="1" x14ac:dyDescent="0.2">
      <c r="B138" s="132"/>
      <c r="C138" s="133" t="s">
        <v>175</v>
      </c>
      <c r="D138" s="134" t="s">
        <v>132</v>
      </c>
      <c r="E138" s="135" t="s">
        <v>216</v>
      </c>
      <c r="F138" s="136" t="s">
        <v>217</v>
      </c>
      <c r="G138" s="137" t="s">
        <v>218</v>
      </c>
      <c r="H138" s="138">
        <v>1.6</v>
      </c>
      <c r="I138" s="139">
        <v>185</v>
      </c>
      <c r="J138" s="139">
        <f>ROUND(I138*H138,2)</f>
        <v>296</v>
      </c>
      <c r="K138" s="140"/>
      <c r="L138" s="28"/>
      <c r="M138" s="141" t="s">
        <v>1</v>
      </c>
      <c r="N138" s="142" t="s">
        <v>40</v>
      </c>
      <c r="O138" s="143">
        <v>0</v>
      </c>
      <c r="P138" s="143">
        <f>O138*H138</f>
        <v>0</v>
      </c>
      <c r="Q138" s="143">
        <v>0</v>
      </c>
      <c r="R138" s="143">
        <f>Q138*H138</f>
        <v>0</v>
      </c>
      <c r="S138" s="143">
        <v>0</v>
      </c>
      <c r="T138" s="144">
        <f>S138*H138</f>
        <v>0</v>
      </c>
      <c r="AR138" s="145" t="s">
        <v>136</v>
      </c>
      <c r="AT138" s="145" t="s">
        <v>132</v>
      </c>
      <c r="AU138" s="145" t="s">
        <v>84</v>
      </c>
      <c r="AY138" s="16" t="s">
        <v>129</v>
      </c>
      <c r="BE138" s="146">
        <f>IF(N138="základní",J138,0)</f>
        <v>296</v>
      </c>
      <c r="BF138" s="146">
        <f>IF(N138="snížená",J138,0)</f>
        <v>0</v>
      </c>
      <c r="BG138" s="146">
        <f>IF(N138="zákl. přenesená",J138,0)</f>
        <v>0</v>
      </c>
      <c r="BH138" s="146">
        <f>IF(N138="sníž. přenesená",J138,0)</f>
        <v>0</v>
      </c>
      <c r="BI138" s="146">
        <f>IF(N138="nulová",J138,0)</f>
        <v>0</v>
      </c>
      <c r="BJ138" s="16" t="s">
        <v>82</v>
      </c>
      <c r="BK138" s="146">
        <f>ROUND(I138*H138,2)</f>
        <v>296</v>
      </c>
      <c r="BL138" s="16" t="s">
        <v>136</v>
      </c>
      <c r="BM138" s="145" t="s">
        <v>219</v>
      </c>
    </row>
    <row r="139" spans="2:65" s="1" customFormat="1" x14ac:dyDescent="0.2">
      <c r="B139" s="28"/>
      <c r="D139" s="147" t="s">
        <v>138</v>
      </c>
      <c r="F139" s="148" t="s">
        <v>220</v>
      </c>
      <c r="L139" s="28"/>
      <c r="M139" s="149"/>
      <c r="T139" s="52"/>
      <c r="AT139" s="16" t="s">
        <v>138</v>
      </c>
      <c r="AU139" s="16" t="s">
        <v>84</v>
      </c>
    </row>
    <row r="140" spans="2:65" s="1" customFormat="1" ht="19.2" x14ac:dyDescent="0.2">
      <c r="B140" s="28"/>
      <c r="D140" s="147" t="s">
        <v>139</v>
      </c>
      <c r="F140" s="150" t="s">
        <v>221</v>
      </c>
      <c r="L140" s="28"/>
      <c r="M140" s="149"/>
      <c r="T140" s="52"/>
      <c r="AT140" s="16" t="s">
        <v>139</v>
      </c>
      <c r="AU140" s="16" t="s">
        <v>84</v>
      </c>
    </row>
    <row r="141" spans="2:65" s="12" customFormat="1" x14ac:dyDescent="0.2">
      <c r="B141" s="151"/>
      <c r="D141" s="147" t="s">
        <v>141</v>
      </c>
      <c r="E141" s="152" t="s">
        <v>1</v>
      </c>
      <c r="F141" s="153" t="s">
        <v>222</v>
      </c>
      <c r="H141" s="154">
        <v>1.6</v>
      </c>
      <c r="L141" s="151"/>
      <c r="M141" s="155"/>
      <c r="T141" s="156"/>
      <c r="AT141" s="152" t="s">
        <v>141</v>
      </c>
      <c r="AU141" s="152" t="s">
        <v>84</v>
      </c>
      <c r="AV141" s="12" t="s">
        <v>84</v>
      </c>
      <c r="AW141" s="12" t="s">
        <v>30</v>
      </c>
      <c r="AX141" s="12" t="s">
        <v>75</v>
      </c>
      <c r="AY141" s="152" t="s">
        <v>129</v>
      </c>
    </row>
    <row r="142" spans="2:65" s="13" customFormat="1" x14ac:dyDescent="0.2">
      <c r="B142" s="157"/>
      <c r="D142" s="147" t="s">
        <v>141</v>
      </c>
      <c r="E142" s="158" t="s">
        <v>1</v>
      </c>
      <c r="F142" s="159" t="s">
        <v>143</v>
      </c>
      <c r="H142" s="160">
        <v>1.6</v>
      </c>
      <c r="L142" s="157"/>
      <c r="M142" s="161"/>
      <c r="T142" s="162"/>
      <c r="AT142" s="158" t="s">
        <v>141</v>
      </c>
      <c r="AU142" s="158" t="s">
        <v>84</v>
      </c>
      <c r="AV142" s="13" t="s">
        <v>136</v>
      </c>
      <c r="AW142" s="13" t="s">
        <v>30</v>
      </c>
      <c r="AX142" s="13" t="s">
        <v>82</v>
      </c>
      <c r="AY142" s="158" t="s">
        <v>129</v>
      </c>
    </row>
    <row r="143" spans="2:65" s="1" customFormat="1" ht="24.15" customHeight="1" x14ac:dyDescent="0.2">
      <c r="B143" s="132"/>
      <c r="C143" s="133" t="s">
        <v>136</v>
      </c>
      <c r="D143" s="134" t="s">
        <v>132</v>
      </c>
      <c r="E143" s="135" t="s">
        <v>223</v>
      </c>
      <c r="F143" s="136" t="s">
        <v>224</v>
      </c>
      <c r="G143" s="137" t="s">
        <v>218</v>
      </c>
      <c r="H143" s="138">
        <v>16</v>
      </c>
      <c r="I143" s="139">
        <v>16</v>
      </c>
      <c r="J143" s="139">
        <f>ROUND(I143*H143,2)</f>
        <v>256</v>
      </c>
      <c r="K143" s="140"/>
      <c r="L143" s="28"/>
      <c r="M143" s="141" t="s">
        <v>1</v>
      </c>
      <c r="N143" s="142" t="s">
        <v>40</v>
      </c>
      <c r="O143" s="143">
        <v>0</v>
      </c>
      <c r="P143" s="143">
        <f>O143*H143</f>
        <v>0</v>
      </c>
      <c r="Q143" s="143">
        <v>0</v>
      </c>
      <c r="R143" s="143">
        <f>Q143*H143</f>
        <v>0</v>
      </c>
      <c r="S143" s="143">
        <v>0</v>
      </c>
      <c r="T143" s="144">
        <f>S143*H143</f>
        <v>0</v>
      </c>
      <c r="AR143" s="145" t="s">
        <v>136</v>
      </c>
      <c r="AT143" s="145" t="s">
        <v>132</v>
      </c>
      <c r="AU143" s="145" t="s">
        <v>84</v>
      </c>
      <c r="AY143" s="16" t="s">
        <v>129</v>
      </c>
      <c r="BE143" s="146">
        <f>IF(N143="základní",J143,0)</f>
        <v>256</v>
      </c>
      <c r="BF143" s="146">
        <f>IF(N143="snížená",J143,0)</f>
        <v>0</v>
      </c>
      <c r="BG143" s="146">
        <f>IF(N143="zákl. přenesená",J143,0)</f>
        <v>0</v>
      </c>
      <c r="BH143" s="146">
        <f>IF(N143="sníž. přenesená",J143,0)</f>
        <v>0</v>
      </c>
      <c r="BI143" s="146">
        <f>IF(N143="nulová",J143,0)</f>
        <v>0</v>
      </c>
      <c r="BJ143" s="16" t="s">
        <v>82</v>
      </c>
      <c r="BK143" s="146">
        <f>ROUND(I143*H143,2)</f>
        <v>256</v>
      </c>
      <c r="BL143" s="16" t="s">
        <v>136</v>
      </c>
      <c r="BM143" s="145" t="s">
        <v>225</v>
      </c>
    </row>
    <row r="144" spans="2:65" s="1" customFormat="1" ht="19.2" x14ac:dyDescent="0.2">
      <c r="B144" s="28"/>
      <c r="D144" s="147" t="s">
        <v>138</v>
      </c>
      <c r="F144" s="148" t="s">
        <v>224</v>
      </c>
      <c r="L144" s="28"/>
      <c r="M144" s="149"/>
      <c r="T144" s="52"/>
      <c r="AT144" s="16" t="s">
        <v>138</v>
      </c>
      <c r="AU144" s="16" t="s">
        <v>84</v>
      </c>
    </row>
    <row r="145" spans="2:65" s="1" customFormat="1" ht="19.2" x14ac:dyDescent="0.2">
      <c r="B145" s="28"/>
      <c r="D145" s="147" t="s">
        <v>139</v>
      </c>
      <c r="F145" s="150" t="s">
        <v>226</v>
      </c>
      <c r="L145" s="28"/>
      <c r="M145" s="149"/>
      <c r="T145" s="52"/>
      <c r="AT145" s="16" t="s">
        <v>139</v>
      </c>
      <c r="AU145" s="16" t="s">
        <v>84</v>
      </c>
    </row>
    <row r="146" spans="2:65" s="12" customFormat="1" x14ac:dyDescent="0.2">
      <c r="B146" s="151"/>
      <c r="D146" s="147" t="s">
        <v>141</v>
      </c>
      <c r="F146" s="153" t="s">
        <v>227</v>
      </c>
      <c r="H146" s="154">
        <v>16</v>
      </c>
      <c r="L146" s="151"/>
      <c r="M146" s="155"/>
      <c r="T146" s="156"/>
      <c r="AT146" s="152" t="s">
        <v>141</v>
      </c>
      <c r="AU146" s="152" t="s">
        <v>84</v>
      </c>
      <c r="AV146" s="12" t="s">
        <v>84</v>
      </c>
      <c r="AW146" s="12" t="s">
        <v>3</v>
      </c>
      <c r="AX146" s="12" t="s">
        <v>82</v>
      </c>
      <c r="AY146" s="152" t="s">
        <v>129</v>
      </c>
    </row>
    <row r="147" spans="2:65" s="1" customFormat="1" ht="14.4" customHeight="1" x14ac:dyDescent="0.2">
      <c r="B147" s="132"/>
      <c r="C147" s="133" t="s">
        <v>228</v>
      </c>
      <c r="D147" s="134" t="s">
        <v>132</v>
      </c>
      <c r="E147" s="135" t="s">
        <v>229</v>
      </c>
      <c r="F147" s="136" t="s">
        <v>230</v>
      </c>
      <c r="G147" s="137" t="s">
        <v>218</v>
      </c>
      <c r="H147" s="138">
        <v>1.6</v>
      </c>
      <c r="I147" s="139">
        <v>45</v>
      </c>
      <c r="J147" s="139">
        <f>ROUND(I147*H147,2)</f>
        <v>72</v>
      </c>
      <c r="K147" s="140"/>
      <c r="L147" s="28"/>
      <c r="M147" s="141" t="s">
        <v>1</v>
      </c>
      <c r="N147" s="142" t="s">
        <v>40</v>
      </c>
      <c r="O147" s="143">
        <v>0</v>
      </c>
      <c r="P147" s="143">
        <f>O147*H147</f>
        <v>0</v>
      </c>
      <c r="Q147" s="143">
        <v>0</v>
      </c>
      <c r="R147" s="143">
        <f>Q147*H147</f>
        <v>0</v>
      </c>
      <c r="S147" s="143">
        <v>0</v>
      </c>
      <c r="T147" s="144">
        <f>S147*H147</f>
        <v>0</v>
      </c>
      <c r="AR147" s="145" t="s">
        <v>136</v>
      </c>
      <c r="AT147" s="145" t="s">
        <v>132</v>
      </c>
      <c r="AU147" s="145" t="s">
        <v>84</v>
      </c>
      <c r="AY147" s="16" t="s">
        <v>129</v>
      </c>
      <c r="BE147" s="146">
        <f>IF(N147="základní",J147,0)</f>
        <v>72</v>
      </c>
      <c r="BF147" s="146">
        <f>IF(N147="snížená",J147,0)</f>
        <v>0</v>
      </c>
      <c r="BG147" s="146">
        <f>IF(N147="zákl. přenesená",J147,0)</f>
        <v>0</v>
      </c>
      <c r="BH147" s="146">
        <f>IF(N147="sníž. přenesená",J147,0)</f>
        <v>0</v>
      </c>
      <c r="BI147" s="146">
        <f>IF(N147="nulová",J147,0)</f>
        <v>0</v>
      </c>
      <c r="BJ147" s="16" t="s">
        <v>82</v>
      </c>
      <c r="BK147" s="146">
        <f>ROUND(I147*H147,2)</f>
        <v>72</v>
      </c>
      <c r="BL147" s="16" t="s">
        <v>136</v>
      </c>
      <c r="BM147" s="145" t="s">
        <v>231</v>
      </c>
    </row>
    <row r="148" spans="2:65" s="1" customFormat="1" x14ac:dyDescent="0.2">
      <c r="B148" s="28"/>
      <c r="D148" s="147" t="s">
        <v>138</v>
      </c>
      <c r="F148" s="148" t="s">
        <v>230</v>
      </c>
      <c r="L148" s="28"/>
      <c r="M148" s="149"/>
      <c r="T148" s="52"/>
      <c r="AT148" s="16" t="s">
        <v>138</v>
      </c>
      <c r="AU148" s="16" t="s">
        <v>84</v>
      </c>
    </row>
    <row r="149" spans="2:65" s="1" customFormat="1" ht="19.2" x14ac:dyDescent="0.2">
      <c r="B149" s="28"/>
      <c r="D149" s="147" t="s">
        <v>139</v>
      </c>
      <c r="F149" s="150" t="s">
        <v>232</v>
      </c>
      <c r="L149" s="28"/>
      <c r="M149" s="149"/>
      <c r="T149" s="52"/>
      <c r="AT149" s="16" t="s">
        <v>139</v>
      </c>
      <c r="AU149" s="16" t="s">
        <v>84</v>
      </c>
    </row>
    <row r="150" spans="2:65" s="1" customFormat="1" ht="14.4" customHeight="1" x14ac:dyDescent="0.2">
      <c r="B150" s="132"/>
      <c r="C150" s="133" t="s">
        <v>233</v>
      </c>
      <c r="D150" s="134" t="s">
        <v>132</v>
      </c>
      <c r="E150" s="135" t="s">
        <v>234</v>
      </c>
      <c r="F150" s="136" t="s">
        <v>235</v>
      </c>
      <c r="G150" s="137" t="s">
        <v>218</v>
      </c>
      <c r="H150" s="138">
        <v>1.6</v>
      </c>
      <c r="I150" s="139">
        <v>35</v>
      </c>
      <c r="J150" s="139">
        <f>ROUND(I150*H150,2)</f>
        <v>56</v>
      </c>
      <c r="K150" s="140"/>
      <c r="L150" s="28"/>
      <c r="M150" s="141" t="s">
        <v>1</v>
      </c>
      <c r="N150" s="142" t="s">
        <v>40</v>
      </c>
      <c r="O150" s="143">
        <v>0</v>
      </c>
      <c r="P150" s="143">
        <f>O150*H150</f>
        <v>0</v>
      </c>
      <c r="Q150" s="143">
        <v>0</v>
      </c>
      <c r="R150" s="143">
        <f>Q150*H150</f>
        <v>0</v>
      </c>
      <c r="S150" s="143">
        <v>0</v>
      </c>
      <c r="T150" s="144">
        <f>S150*H150</f>
        <v>0</v>
      </c>
      <c r="AR150" s="145" t="s">
        <v>136</v>
      </c>
      <c r="AT150" s="145" t="s">
        <v>132</v>
      </c>
      <c r="AU150" s="145" t="s">
        <v>84</v>
      </c>
      <c r="AY150" s="16" t="s">
        <v>129</v>
      </c>
      <c r="BE150" s="146">
        <f>IF(N150="základní",J150,0)</f>
        <v>56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6" t="s">
        <v>82</v>
      </c>
      <c r="BK150" s="146">
        <f>ROUND(I150*H150,2)</f>
        <v>56</v>
      </c>
      <c r="BL150" s="16" t="s">
        <v>136</v>
      </c>
      <c r="BM150" s="145" t="s">
        <v>236</v>
      </c>
    </row>
    <row r="151" spans="2:65" s="1" customFormat="1" x14ac:dyDescent="0.2">
      <c r="B151" s="28"/>
      <c r="D151" s="147" t="s">
        <v>138</v>
      </c>
      <c r="F151" s="148" t="s">
        <v>235</v>
      </c>
      <c r="L151" s="28"/>
      <c r="M151" s="149"/>
      <c r="T151" s="52"/>
      <c r="AT151" s="16" t="s">
        <v>138</v>
      </c>
      <c r="AU151" s="16" t="s">
        <v>84</v>
      </c>
    </row>
    <row r="152" spans="2:65" s="1" customFormat="1" ht="19.2" x14ac:dyDescent="0.2">
      <c r="B152" s="28"/>
      <c r="D152" s="147" t="s">
        <v>139</v>
      </c>
      <c r="F152" s="150" t="s">
        <v>237</v>
      </c>
      <c r="L152" s="28"/>
      <c r="M152" s="149"/>
      <c r="T152" s="52"/>
      <c r="AT152" s="16" t="s">
        <v>139</v>
      </c>
      <c r="AU152" s="16" t="s">
        <v>84</v>
      </c>
    </row>
    <row r="153" spans="2:65" s="1" customFormat="1" ht="14.4" customHeight="1" x14ac:dyDescent="0.2">
      <c r="B153" s="132"/>
      <c r="C153" s="133" t="s">
        <v>238</v>
      </c>
      <c r="D153" s="134" t="s">
        <v>132</v>
      </c>
      <c r="E153" s="135" t="s">
        <v>239</v>
      </c>
      <c r="F153" s="136" t="s">
        <v>240</v>
      </c>
      <c r="G153" s="137" t="s">
        <v>148</v>
      </c>
      <c r="H153" s="138">
        <v>3.04</v>
      </c>
      <c r="I153" s="139">
        <v>160</v>
      </c>
      <c r="J153" s="139">
        <f>ROUND(I153*H153,2)</f>
        <v>486.4</v>
      </c>
      <c r="K153" s="140"/>
      <c r="L153" s="28"/>
      <c r="M153" s="141" t="s">
        <v>1</v>
      </c>
      <c r="N153" s="142" t="s">
        <v>40</v>
      </c>
      <c r="O153" s="143">
        <v>0</v>
      </c>
      <c r="P153" s="143">
        <f>O153*H153</f>
        <v>0</v>
      </c>
      <c r="Q153" s="143">
        <v>0</v>
      </c>
      <c r="R153" s="143">
        <f>Q153*H153</f>
        <v>0</v>
      </c>
      <c r="S153" s="143">
        <v>0</v>
      </c>
      <c r="T153" s="144">
        <f>S153*H153</f>
        <v>0</v>
      </c>
      <c r="AR153" s="145" t="s">
        <v>136</v>
      </c>
      <c r="AT153" s="145" t="s">
        <v>132</v>
      </c>
      <c r="AU153" s="145" t="s">
        <v>84</v>
      </c>
      <c r="AY153" s="16" t="s">
        <v>129</v>
      </c>
      <c r="BE153" s="146">
        <f>IF(N153="základní",J153,0)</f>
        <v>486.4</v>
      </c>
      <c r="BF153" s="146">
        <f>IF(N153="snížená",J153,0)</f>
        <v>0</v>
      </c>
      <c r="BG153" s="146">
        <f>IF(N153="zákl. přenesená",J153,0)</f>
        <v>0</v>
      </c>
      <c r="BH153" s="146">
        <f>IF(N153="sníž. přenesená",J153,0)</f>
        <v>0</v>
      </c>
      <c r="BI153" s="146">
        <f>IF(N153="nulová",J153,0)</f>
        <v>0</v>
      </c>
      <c r="BJ153" s="16" t="s">
        <v>82</v>
      </c>
      <c r="BK153" s="146">
        <f>ROUND(I153*H153,2)</f>
        <v>486.4</v>
      </c>
      <c r="BL153" s="16" t="s">
        <v>136</v>
      </c>
      <c r="BM153" s="145" t="s">
        <v>241</v>
      </c>
    </row>
    <row r="154" spans="2:65" s="1" customFormat="1" x14ac:dyDescent="0.2">
      <c r="B154" s="28"/>
      <c r="D154" s="147" t="s">
        <v>138</v>
      </c>
      <c r="F154" s="148" t="s">
        <v>240</v>
      </c>
      <c r="L154" s="28"/>
      <c r="M154" s="149"/>
      <c r="T154" s="52"/>
      <c r="AT154" s="16" t="s">
        <v>138</v>
      </c>
      <c r="AU154" s="16" t="s">
        <v>84</v>
      </c>
    </row>
    <row r="155" spans="2:65" s="1" customFormat="1" ht="19.2" x14ac:dyDescent="0.2">
      <c r="B155" s="28"/>
      <c r="D155" s="147" t="s">
        <v>139</v>
      </c>
      <c r="F155" s="150" t="s">
        <v>242</v>
      </c>
      <c r="L155" s="28"/>
      <c r="M155" s="149"/>
      <c r="T155" s="52"/>
      <c r="AT155" s="16" t="s">
        <v>139</v>
      </c>
      <c r="AU155" s="16" t="s">
        <v>84</v>
      </c>
    </row>
    <row r="156" spans="2:65" s="12" customFormat="1" x14ac:dyDescent="0.2">
      <c r="B156" s="151"/>
      <c r="D156" s="147" t="s">
        <v>141</v>
      </c>
      <c r="F156" s="153" t="s">
        <v>243</v>
      </c>
      <c r="H156" s="154">
        <v>3.04</v>
      </c>
      <c r="L156" s="151"/>
      <c r="M156" s="155"/>
      <c r="T156" s="156"/>
      <c r="AT156" s="152" t="s">
        <v>141</v>
      </c>
      <c r="AU156" s="152" t="s">
        <v>84</v>
      </c>
      <c r="AV156" s="12" t="s">
        <v>84</v>
      </c>
      <c r="AW156" s="12" t="s">
        <v>3</v>
      </c>
      <c r="AX156" s="12" t="s">
        <v>82</v>
      </c>
      <c r="AY156" s="152" t="s">
        <v>129</v>
      </c>
    </row>
    <row r="157" spans="2:65" s="11" customFormat="1" ht="22.95" customHeight="1" x14ac:dyDescent="0.25">
      <c r="B157" s="121"/>
      <c r="D157" s="122" t="s">
        <v>74</v>
      </c>
      <c r="E157" s="130" t="s">
        <v>228</v>
      </c>
      <c r="F157" s="130" t="s">
        <v>244</v>
      </c>
      <c r="J157" s="131">
        <f>BK157</f>
        <v>2991.6000000000004</v>
      </c>
      <c r="L157" s="121"/>
      <c r="M157" s="125"/>
      <c r="P157" s="126">
        <f>SUM(P158:P172)</f>
        <v>3.5423999999999998</v>
      </c>
      <c r="R157" s="126">
        <f>SUM(R158:R172)</f>
        <v>1.2321539999999997</v>
      </c>
      <c r="T157" s="127">
        <f>SUM(T158:T172)</f>
        <v>0</v>
      </c>
      <c r="AR157" s="122" t="s">
        <v>82</v>
      </c>
      <c r="AT157" s="128" t="s">
        <v>74</v>
      </c>
      <c r="AU157" s="128" t="s">
        <v>82</v>
      </c>
      <c r="AY157" s="122" t="s">
        <v>129</v>
      </c>
      <c r="BK157" s="129">
        <f>SUM(BK158:BK172)</f>
        <v>2991.6000000000004</v>
      </c>
    </row>
    <row r="158" spans="2:65" s="1" customFormat="1" ht="14.4" customHeight="1" x14ac:dyDescent="0.2">
      <c r="B158" s="132"/>
      <c r="C158" s="133" t="s">
        <v>162</v>
      </c>
      <c r="D158" s="133" t="s">
        <v>132</v>
      </c>
      <c r="E158" s="135" t="s">
        <v>245</v>
      </c>
      <c r="F158" s="136" t="s">
        <v>246</v>
      </c>
      <c r="G158" s="137" t="s">
        <v>207</v>
      </c>
      <c r="H158" s="138">
        <v>1.8</v>
      </c>
      <c r="I158" s="139">
        <v>243</v>
      </c>
      <c r="J158" s="139">
        <f>ROUND(I158*H158,2)</f>
        <v>437.4</v>
      </c>
      <c r="K158" s="140"/>
      <c r="L158" s="28"/>
      <c r="M158" s="141" t="s">
        <v>1</v>
      </c>
      <c r="N158" s="142" t="s">
        <v>40</v>
      </c>
      <c r="O158" s="143">
        <v>0.36</v>
      </c>
      <c r="P158" s="143">
        <f>O158*H158</f>
        <v>0.64800000000000002</v>
      </c>
      <c r="Q158" s="143">
        <v>0.28499999999999998</v>
      </c>
      <c r="R158" s="143">
        <f>Q158*H158</f>
        <v>0.51300000000000001</v>
      </c>
      <c r="S158" s="143">
        <v>0</v>
      </c>
      <c r="T158" s="144">
        <f>S158*H158</f>
        <v>0</v>
      </c>
      <c r="AR158" s="145" t="s">
        <v>136</v>
      </c>
      <c r="AT158" s="145" t="s">
        <v>132</v>
      </c>
      <c r="AU158" s="145" t="s">
        <v>84</v>
      </c>
      <c r="AY158" s="16" t="s">
        <v>129</v>
      </c>
      <c r="BE158" s="146">
        <f>IF(N158="základní",J158,0)</f>
        <v>437.4</v>
      </c>
      <c r="BF158" s="146">
        <f>IF(N158="snížená",J158,0)</f>
        <v>0</v>
      </c>
      <c r="BG158" s="146">
        <f>IF(N158="zákl. přenesená",J158,0)</f>
        <v>0</v>
      </c>
      <c r="BH158" s="146">
        <f>IF(N158="sníž. přenesená",J158,0)</f>
        <v>0</v>
      </c>
      <c r="BI158" s="146">
        <f>IF(N158="nulová",J158,0)</f>
        <v>0</v>
      </c>
      <c r="BJ158" s="16" t="s">
        <v>82</v>
      </c>
      <c r="BK158" s="146">
        <f>ROUND(I158*H158,2)</f>
        <v>437.4</v>
      </c>
      <c r="BL158" s="16" t="s">
        <v>136</v>
      </c>
      <c r="BM158" s="145" t="s">
        <v>247</v>
      </c>
    </row>
    <row r="159" spans="2:65" s="1" customFormat="1" ht="19.2" x14ac:dyDescent="0.2">
      <c r="B159" s="28"/>
      <c r="D159" s="147" t="s">
        <v>138</v>
      </c>
      <c r="F159" s="148" t="s">
        <v>248</v>
      </c>
      <c r="L159" s="28"/>
      <c r="M159" s="149"/>
      <c r="T159" s="52"/>
      <c r="AT159" s="16" t="s">
        <v>138</v>
      </c>
      <c r="AU159" s="16" t="s">
        <v>84</v>
      </c>
    </row>
    <row r="160" spans="2:65" s="1" customFormat="1" ht="19.2" x14ac:dyDescent="0.2">
      <c r="B160" s="28"/>
      <c r="D160" s="147" t="s">
        <v>139</v>
      </c>
      <c r="F160" s="150" t="s">
        <v>210</v>
      </c>
      <c r="L160" s="28"/>
      <c r="M160" s="149"/>
      <c r="T160" s="52"/>
      <c r="AT160" s="16" t="s">
        <v>139</v>
      </c>
      <c r="AU160" s="16" t="s">
        <v>84</v>
      </c>
    </row>
    <row r="161" spans="2:65" s="1" customFormat="1" ht="14.4" customHeight="1" x14ac:dyDescent="0.2">
      <c r="B161" s="132"/>
      <c r="C161" s="133" t="s">
        <v>249</v>
      </c>
      <c r="D161" s="133" t="s">
        <v>132</v>
      </c>
      <c r="E161" s="135" t="s">
        <v>250</v>
      </c>
      <c r="F161" s="136" t="s">
        <v>251</v>
      </c>
      <c r="G161" s="137" t="s">
        <v>207</v>
      </c>
      <c r="H161" s="138">
        <v>1.8</v>
      </c>
      <c r="I161" s="139">
        <v>902</v>
      </c>
      <c r="J161" s="139">
        <f>ROUND(I161*H161,2)</f>
        <v>1623.6</v>
      </c>
      <c r="K161" s="140"/>
      <c r="L161" s="28"/>
      <c r="M161" s="141" t="s">
        <v>1</v>
      </c>
      <c r="N161" s="142" t="s">
        <v>40</v>
      </c>
      <c r="O161" s="143">
        <v>1.0209999999999999</v>
      </c>
      <c r="P161" s="143">
        <f>O161*H161</f>
        <v>1.8377999999999999</v>
      </c>
      <c r="Q161" s="143">
        <v>0.26375999999999999</v>
      </c>
      <c r="R161" s="143">
        <f>Q161*H161</f>
        <v>0.47476800000000002</v>
      </c>
      <c r="S161" s="143">
        <v>0</v>
      </c>
      <c r="T161" s="144">
        <f>S161*H161</f>
        <v>0</v>
      </c>
      <c r="AR161" s="145" t="s">
        <v>136</v>
      </c>
      <c r="AT161" s="145" t="s">
        <v>132</v>
      </c>
      <c r="AU161" s="145" t="s">
        <v>84</v>
      </c>
      <c r="AY161" s="16" t="s">
        <v>129</v>
      </c>
      <c r="BE161" s="146">
        <f>IF(N161="základní",J161,0)</f>
        <v>1623.6</v>
      </c>
      <c r="BF161" s="146">
        <f>IF(N161="snížená",J161,0)</f>
        <v>0</v>
      </c>
      <c r="BG161" s="146">
        <f>IF(N161="zákl. přenesená",J161,0)</f>
        <v>0</v>
      </c>
      <c r="BH161" s="146">
        <f>IF(N161="sníž. přenesená",J161,0)</f>
        <v>0</v>
      </c>
      <c r="BI161" s="146">
        <f>IF(N161="nulová",J161,0)</f>
        <v>0</v>
      </c>
      <c r="BJ161" s="16" t="s">
        <v>82</v>
      </c>
      <c r="BK161" s="146">
        <f>ROUND(I161*H161,2)</f>
        <v>1623.6</v>
      </c>
      <c r="BL161" s="16" t="s">
        <v>136</v>
      </c>
      <c r="BM161" s="145" t="s">
        <v>252</v>
      </c>
    </row>
    <row r="162" spans="2:65" s="1" customFormat="1" ht="19.2" x14ac:dyDescent="0.2">
      <c r="B162" s="28"/>
      <c r="D162" s="147" t="s">
        <v>138</v>
      </c>
      <c r="F162" s="148" t="s">
        <v>253</v>
      </c>
      <c r="L162" s="28"/>
      <c r="M162" s="149"/>
      <c r="T162" s="52"/>
      <c r="AT162" s="16" t="s">
        <v>138</v>
      </c>
      <c r="AU162" s="16" t="s">
        <v>84</v>
      </c>
    </row>
    <row r="163" spans="2:65" s="1" customFormat="1" ht="19.2" x14ac:dyDescent="0.2">
      <c r="B163" s="28"/>
      <c r="D163" s="147" t="s">
        <v>139</v>
      </c>
      <c r="F163" s="150" t="s">
        <v>210</v>
      </c>
      <c r="L163" s="28"/>
      <c r="M163" s="149"/>
      <c r="T163" s="52"/>
      <c r="AT163" s="16" t="s">
        <v>139</v>
      </c>
      <c r="AU163" s="16" t="s">
        <v>84</v>
      </c>
    </row>
    <row r="164" spans="2:65" s="1" customFormat="1" ht="14.4" customHeight="1" x14ac:dyDescent="0.2">
      <c r="B164" s="132"/>
      <c r="C164" s="133" t="s">
        <v>254</v>
      </c>
      <c r="D164" s="133" t="s">
        <v>132</v>
      </c>
      <c r="E164" s="135" t="s">
        <v>255</v>
      </c>
      <c r="F164" s="136" t="s">
        <v>256</v>
      </c>
      <c r="G164" s="137" t="s">
        <v>207</v>
      </c>
      <c r="H164" s="138">
        <v>1.8</v>
      </c>
      <c r="I164" s="139">
        <v>483</v>
      </c>
      <c r="J164" s="139">
        <f>ROUND(I164*H164,2)</f>
        <v>869.4</v>
      </c>
      <c r="K164" s="140"/>
      <c r="L164" s="28"/>
      <c r="M164" s="141" t="s">
        <v>1</v>
      </c>
      <c r="N164" s="142" t="s">
        <v>40</v>
      </c>
      <c r="O164" s="143">
        <v>0.58699999999999997</v>
      </c>
      <c r="P164" s="143">
        <f>O164*H164</f>
        <v>1.0566</v>
      </c>
      <c r="Q164" s="143">
        <v>0.12966</v>
      </c>
      <c r="R164" s="143">
        <f>Q164*H164</f>
        <v>0.23338800000000001</v>
      </c>
      <c r="S164" s="143">
        <v>0</v>
      </c>
      <c r="T164" s="144">
        <f>S164*H164</f>
        <v>0</v>
      </c>
      <c r="AR164" s="145" t="s">
        <v>136</v>
      </c>
      <c r="AT164" s="145" t="s">
        <v>132</v>
      </c>
      <c r="AU164" s="145" t="s">
        <v>84</v>
      </c>
      <c r="AY164" s="16" t="s">
        <v>129</v>
      </c>
      <c r="BE164" s="146">
        <f>IF(N164="základní",J164,0)</f>
        <v>869.4</v>
      </c>
      <c r="BF164" s="146">
        <f>IF(N164="snížená",J164,0)</f>
        <v>0</v>
      </c>
      <c r="BG164" s="146">
        <f>IF(N164="zákl. přenesená",J164,0)</f>
        <v>0</v>
      </c>
      <c r="BH164" s="146">
        <f>IF(N164="sníž. přenesená",J164,0)</f>
        <v>0</v>
      </c>
      <c r="BI164" s="146">
        <f>IF(N164="nulová",J164,0)</f>
        <v>0</v>
      </c>
      <c r="BJ164" s="16" t="s">
        <v>82</v>
      </c>
      <c r="BK164" s="146">
        <f>ROUND(I164*H164,2)</f>
        <v>869.4</v>
      </c>
      <c r="BL164" s="16" t="s">
        <v>136</v>
      </c>
      <c r="BM164" s="145" t="s">
        <v>257</v>
      </c>
    </row>
    <row r="165" spans="2:65" s="1" customFormat="1" ht="19.2" x14ac:dyDescent="0.2">
      <c r="B165" s="28"/>
      <c r="D165" s="147" t="s">
        <v>138</v>
      </c>
      <c r="F165" s="148" t="s">
        <v>258</v>
      </c>
      <c r="L165" s="28"/>
      <c r="M165" s="149"/>
      <c r="T165" s="52"/>
      <c r="AT165" s="16" t="s">
        <v>138</v>
      </c>
      <c r="AU165" s="16" t="s">
        <v>84</v>
      </c>
    </row>
    <row r="166" spans="2:65" s="1" customFormat="1" ht="19.2" x14ac:dyDescent="0.2">
      <c r="B166" s="28"/>
      <c r="D166" s="147" t="s">
        <v>139</v>
      </c>
      <c r="F166" s="150" t="s">
        <v>210</v>
      </c>
      <c r="L166" s="28"/>
      <c r="M166" s="149"/>
      <c r="T166" s="52"/>
      <c r="AT166" s="16" t="s">
        <v>139</v>
      </c>
      <c r="AU166" s="16" t="s">
        <v>84</v>
      </c>
    </row>
    <row r="167" spans="2:65" s="1" customFormat="1" ht="14.4" customHeight="1" x14ac:dyDescent="0.2">
      <c r="B167" s="132"/>
      <c r="C167" s="133" t="s">
        <v>259</v>
      </c>
      <c r="D167" s="134" t="s">
        <v>132</v>
      </c>
      <c r="E167" s="135" t="s">
        <v>260</v>
      </c>
      <c r="F167" s="136" t="s">
        <v>261</v>
      </c>
      <c r="G167" s="137" t="s">
        <v>207</v>
      </c>
      <c r="H167" s="138">
        <v>1.8</v>
      </c>
      <c r="I167" s="139">
        <v>18</v>
      </c>
      <c r="J167" s="139">
        <f>ROUND(I167*H167,2)</f>
        <v>32.4</v>
      </c>
      <c r="K167" s="140"/>
      <c r="L167" s="28"/>
      <c r="M167" s="141" t="s">
        <v>1</v>
      </c>
      <c r="N167" s="142" t="s">
        <v>40</v>
      </c>
      <c r="O167" s="143">
        <v>0</v>
      </c>
      <c r="P167" s="143">
        <f>O167*H167</f>
        <v>0</v>
      </c>
      <c r="Q167" s="143">
        <v>5.6100000000000004E-3</v>
      </c>
      <c r="R167" s="143">
        <f>Q167*H167</f>
        <v>1.0098000000000001E-2</v>
      </c>
      <c r="S167" s="143">
        <v>0</v>
      </c>
      <c r="T167" s="144">
        <f>S167*H167</f>
        <v>0</v>
      </c>
      <c r="AR167" s="145" t="s">
        <v>136</v>
      </c>
      <c r="AT167" s="145" t="s">
        <v>132</v>
      </c>
      <c r="AU167" s="145" t="s">
        <v>84</v>
      </c>
      <c r="AY167" s="16" t="s">
        <v>129</v>
      </c>
      <c r="BE167" s="146">
        <f>IF(N167="základní",J167,0)</f>
        <v>32.4</v>
      </c>
      <c r="BF167" s="146">
        <f>IF(N167="snížená",J167,0)</f>
        <v>0</v>
      </c>
      <c r="BG167" s="146">
        <f>IF(N167="zákl. přenesená",J167,0)</f>
        <v>0</v>
      </c>
      <c r="BH167" s="146">
        <f>IF(N167="sníž. přenesená",J167,0)</f>
        <v>0</v>
      </c>
      <c r="BI167" s="146">
        <f>IF(N167="nulová",J167,0)</f>
        <v>0</v>
      </c>
      <c r="BJ167" s="16" t="s">
        <v>82</v>
      </c>
      <c r="BK167" s="146">
        <f>ROUND(I167*H167,2)</f>
        <v>32.4</v>
      </c>
      <c r="BL167" s="16" t="s">
        <v>136</v>
      </c>
      <c r="BM167" s="145" t="s">
        <v>262</v>
      </c>
    </row>
    <row r="168" spans="2:65" s="1" customFormat="1" x14ac:dyDescent="0.2">
      <c r="B168" s="28"/>
      <c r="D168" s="147" t="s">
        <v>138</v>
      </c>
      <c r="F168" s="148" t="s">
        <v>261</v>
      </c>
      <c r="L168" s="28"/>
      <c r="M168" s="149"/>
      <c r="T168" s="52"/>
      <c r="AT168" s="16" t="s">
        <v>138</v>
      </c>
      <c r="AU168" s="16" t="s">
        <v>84</v>
      </c>
    </row>
    <row r="169" spans="2:65" s="1" customFormat="1" ht="19.2" x14ac:dyDescent="0.2">
      <c r="B169" s="28"/>
      <c r="D169" s="147" t="s">
        <v>139</v>
      </c>
      <c r="F169" s="150" t="s">
        <v>263</v>
      </c>
      <c r="L169" s="28"/>
      <c r="M169" s="149"/>
      <c r="T169" s="52"/>
      <c r="AT169" s="16" t="s">
        <v>139</v>
      </c>
      <c r="AU169" s="16" t="s">
        <v>84</v>
      </c>
    </row>
    <row r="170" spans="2:65" s="1" customFormat="1" ht="14.4" customHeight="1" x14ac:dyDescent="0.2">
      <c r="B170" s="132"/>
      <c r="C170" s="133" t="s">
        <v>264</v>
      </c>
      <c r="D170" s="134" t="s">
        <v>132</v>
      </c>
      <c r="E170" s="135" t="s">
        <v>265</v>
      </c>
      <c r="F170" s="136" t="s">
        <v>266</v>
      </c>
      <c r="G170" s="137" t="s">
        <v>207</v>
      </c>
      <c r="H170" s="138">
        <v>1.8</v>
      </c>
      <c r="I170" s="139">
        <v>16</v>
      </c>
      <c r="J170" s="139">
        <f>ROUND(I170*H170,2)</f>
        <v>28.8</v>
      </c>
      <c r="K170" s="140"/>
      <c r="L170" s="28"/>
      <c r="M170" s="141" t="s">
        <v>1</v>
      </c>
      <c r="N170" s="142" t="s">
        <v>40</v>
      </c>
      <c r="O170" s="143">
        <v>0</v>
      </c>
      <c r="P170" s="143">
        <f>O170*H170</f>
        <v>0</v>
      </c>
      <c r="Q170" s="143">
        <v>5.0000000000000001E-4</v>
      </c>
      <c r="R170" s="143">
        <f>Q170*H170</f>
        <v>9.0000000000000008E-4</v>
      </c>
      <c r="S170" s="143">
        <v>0</v>
      </c>
      <c r="T170" s="144">
        <f>S170*H170</f>
        <v>0</v>
      </c>
      <c r="AR170" s="145" t="s">
        <v>136</v>
      </c>
      <c r="AT170" s="145" t="s">
        <v>132</v>
      </c>
      <c r="AU170" s="145" t="s">
        <v>84</v>
      </c>
      <c r="AY170" s="16" t="s">
        <v>129</v>
      </c>
      <c r="BE170" s="146">
        <f>IF(N170="základní",J170,0)</f>
        <v>28.8</v>
      </c>
      <c r="BF170" s="146">
        <f>IF(N170="snížená",J170,0)</f>
        <v>0</v>
      </c>
      <c r="BG170" s="146">
        <f>IF(N170="zákl. přenesená",J170,0)</f>
        <v>0</v>
      </c>
      <c r="BH170" s="146">
        <f>IF(N170="sníž. přenesená",J170,0)</f>
        <v>0</v>
      </c>
      <c r="BI170" s="146">
        <f>IF(N170="nulová",J170,0)</f>
        <v>0</v>
      </c>
      <c r="BJ170" s="16" t="s">
        <v>82</v>
      </c>
      <c r="BK170" s="146">
        <f>ROUND(I170*H170,2)</f>
        <v>28.8</v>
      </c>
      <c r="BL170" s="16" t="s">
        <v>136</v>
      </c>
      <c r="BM170" s="145" t="s">
        <v>267</v>
      </c>
    </row>
    <row r="171" spans="2:65" s="1" customFormat="1" x14ac:dyDescent="0.2">
      <c r="B171" s="28"/>
      <c r="D171" s="147" t="s">
        <v>138</v>
      </c>
      <c r="F171" s="148" t="s">
        <v>266</v>
      </c>
      <c r="L171" s="28"/>
      <c r="M171" s="149"/>
      <c r="T171" s="52"/>
      <c r="AT171" s="16" t="s">
        <v>138</v>
      </c>
      <c r="AU171" s="16" t="s">
        <v>84</v>
      </c>
    </row>
    <row r="172" spans="2:65" s="1" customFormat="1" ht="19.2" x14ac:dyDescent="0.2">
      <c r="B172" s="28"/>
      <c r="D172" s="147" t="s">
        <v>139</v>
      </c>
      <c r="F172" s="150" t="s">
        <v>268</v>
      </c>
      <c r="L172" s="28"/>
      <c r="M172" s="149"/>
      <c r="T172" s="52"/>
      <c r="AT172" s="16" t="s">
        <v>139</v>
      </c>
      <c r="AU172" s="16" t="s">
        <v>84</v>
      </c>
    </row>
    <row r="173" spans="2:65" s="11" customFormat="1" ht="22.95" customHeight="1" x14ac:dyDescent="0.25">
      <c r="B173" s="121"/>
      <c r="D173" s="122" t="s">
        <v>74</v>
      </c>
      <c r="E173" s="130" t="s">
        <v>180</v>
      </c>
      <c r="F173" s="130" t="s">
        <v>181</v>
      </c>
      <c r="J173" s="131">
        <f>BK173</f>
        <v>380</v>
      </c>
      <c r="L173" s="121"/>
      <c r="M173" s="125"/>
      <c r="P173" s="126">
        <f>SUM(P174:P178)</f>
        <v>0</v>
      </c>
      <c r="R173" s="126">
        <f>SUM(R174:R178)</f>
        <v>0</v>
      </c>
      <c r="T173" s="127">
        <f>SUM(T174:T178)</f>
        <v>0</v>
      </c>
      <c r="AR173" s="122" t="s">
        <v>82</v>
      </c>
      <c r="AT173" s="128" t="s">
        <v>74</v>
      </c>
      <c r="AU173" s="128" t="s">
        <v>82</v>
      </c>
      <c r="AY173" s="122" t="s">
        <v>129</v>
      </c>
      <c r="BK173" s="129">
        <f>SUM(BK174:BK178)</f>
        <v>380</v>
      </c>
    </row>
    <row r="174" spans="2:65" s="1" customFormat="1" ht="14.4" customHeight="1" x14ac:dyDescent="0.2">
      <c r="B174" s="132"/>
      <c r="C174" s="133" t="s">
        <v>269</v>
      </c>
      <c r="D174" s="134" t="s">
        <v>132</v>
      </c>
      <c r="E174" s="135" t="s">
        <v>270</v>
      </c>
      <c r="F174" s="136" t="s">
        <v>271</v>
      </c>
      <c r="G174" s="137" t="s">
        <v>184</v>
      </c>
      <c r="H174" s="138">
        <v>4</v>
      </c>
      <c r="I174" s="139">
        <v>95</v>
      </c>
      <c r="J174" s="139">
        <f>ROUND(I174*H174,2)</f>
        <v>380</v>
      </c>
      <c r="K174" s="140"/>
      <c r="L174" s="28"/>
      <c r="M174" s="141" t="s">
        <v>1</v>
      </c>
      <c r="N174" s="142" t="s">
        <v>40</v>
      </c>
      <c r="O174" s="143">
        <v>0</v>
      </c>
      <c r="P174" s="143">
        <f>O174*H174</f>
        <v>0</v>
      </c>
      <c r="Q174" s="143">
        <v>0</v>
      </c>
      <c r="R174" s="143">
        <f>Q174*H174</f>
        <v>0</v>
      </c>
      <c r="S174" s="143">
        <v>0</v>
      </c>
      <c r="T174" s="144">
        <f>S174*H174</f>
        <v>0</v>
      </c>
      <c r="AR174" s="145" t="s">
        <v>136</v>
      </c>
      <c r="AT174" s="145" t="s">
        <v>132</v>
      </c>
      <c r="AU174" s="145" t="s">
        <v>84</v>
      </c>
      <c r="AY174" s="16" t="s">
        <v>129</v>
      </c>
      <c r="BE174" s="146">
        <f>IF(N174="základní",J174,0)</f>
        <v>380</v>
      </c>
      <c r="BF174" s="146">
        <f>IF(N174="snížená",J174,0)</f>
        <v>0</v>
      </c>
      <c r="BG174" s="146">
        <f>IF(N174="zákl. přenesená",J174,0)</f>
        <v>0</v>
      </c>
      <c r="BH174" s="146">
        <f>IF(N174="sníž. přenesená",J174,0)</f>
        <v>0</v>
      </c>
      <c r="BI174" s="146">
        <f>IF(N174="nulová",J174,0)</f>
        <v>0</v>
      </c>
      <c r="BJ174" s="16" t="s">
        <v>82</v>
      </c>
      <c r="BK174" s="146">
        <f>ROUND(I174*H174,2)</f>
        <v>380</v>
      </c>
      <c r="BL174" s="16" t="s">
        <v>136</v>
      </c>
      <c r="BM174" s="145" t="s">
        <v>272</v>
      </c>
    </row>
    <row r="175" spans="2:65" s="1" customFormat="1" x14ac:dyDescent="0.2">
      <c r="B175" s="28"/>
      <c r="D175" s="147" t="s">
        <v>138</v>
      </c>
      <c r="F175" s="148" t="s">
        <v>271</v>
      </c>
      <c r="L175" s="28"/>
      <c r="M175" s="149"/>
      <c r="T175" s="52"/>
      <c r="AT175" s="16" t="s">
        <v>138</v>
      </c>
      <c r="AU175" s="16" t="s">
        <v>84</v>
      </c>
    </row>
    <row r="176" spans="2:65" s="1" customFormat="1" ht="19.2" x14ac:dyDescent="0.2">
      <c r="B176" s="28"/>
      <c r="D176" s="147" t="s">
        <v>139</v>
      </c>
      <c r="F176" s="150" t="s">
        <v>273</v>
      </c>
      <c r="L176" s="28"/>
      <c r="M176" s="149"/>
      <c r="T176" s="52"/>
      <c r="AT176" s="16" t="s">
        <v>139</v>
      </c>
      <c r="AU176" s="16" t="s">
        <v>84</v>
      </c>
    </row>
    <row r="177" spans="2:65" s="12" customFormat="1" x14ac:dyDescent="0.2">
      <c r="B177" s="151"/>
      <c r="D177" s="147" t="s">
        <v>141</v>
      </c>
      <c r="E177" s="152" t="s">
        <v>1</v>
      </c>
      <c r="F177" s="153" t="s">
        <v>274</v>
      </c>
      <c r="H177" s="154">
        <v>4</v>
      </c>
      <c r="L177" s="151"/>
      <c r="M177" s="155"/>
      <c r="T177" s="156"/>
      <c r="AT177" s="152" t="s">
        <v>141</v>
      </c>
      <c r="AU177" s="152" t="s">
        <v>84</v>
      </c>
      <c r="AV177" s="12" t="s">
        <v>84</v>
      </c>
      <c r="AW177" s="12" t="s">
        <v>30</v>
      </c>
      <c r="AX177" s="12" t="s">
        <v>75</v>
      </c>
      <c r="AY177" s="152" t="s">
        <v>129</v>
      </c>
    </row>
    <row r="178" spans="2:65" s="13" customFormat="1" x14ac:dyDescent="0.2">
      <c r="B178" s="157"/>
      <c r="D178" s="147" t="s">
        <v>141</v>
      </c>
      <c r="E178" s="158" t="s">
        <v>1</v>
      </c>
      <c r="F178" s="159" t="s">
        <v>143</v>
      </c>
      <c r="H178" s="160">
        <v>4</v>
      </c>
      <c r="L178" s="157"/>
      <c r="M178" s="161"/>
      <c r="T178" s="162"/>
      <c r="AT178" s="158" t="s">
        <v>141</v>
      </c>
      <c r="AU178" s="158" t="s">
        <v>84</v>
      </c>
      <c r="AV178" s="13" t="s">
        <v>136</v>
      </c>
      <c r="AW178" s="13" t="s">
        <v>30</v>
      </c>
      <c r="AX178" s="13" t="s">
        <v>82</v>
      </c>
      <c r="AY178" s="158" t="s">
        <v>129</v>
      </c>
    </row>
    <row r="179" spans="2:65" s="11" customFormat="1" ht="22.95" customHeight="1" x14ac:dyDescent="0.25">
      <c r="B179" s="121"/>
      <c r="D179" s="122" t="s">
        <v>74</v>
      </c>
      <c r="E179" s="130" t="s">
        <v>275</v>
      </c>
      <c r="F179" s="130" t="s">
        <v>276</v>
      </c>
      <c r="J179" s="131">
        <f>BK179</f>
        <v>845.48</v>
      </c>
      <c r="L179" s="121"/>
      <c r="M179" s="125"/>
      <c r="P179" s="126">
        <f>SUM(P180:P192)</f>
        <v>0</v>
      </c>
      <c r="R179" s="126">
        <f>SUM(R180:R192)</f>
        <v>0</v>
      </c>
      <c r="T179" s="127">
        <f>SUM(T180:T192)</f>
        <v>0</v>
      </c>
      <c r="AR179" s="122" t="s">
        <v>82</v>
      </c>
      <c r="AT179" s="128" t="s">
        <v>74</v>
      </c>
      <c r="AU179" s="128" t="s">
        <v>82</v>
      </c>
      <c r="AY179" s="122" t="s">
        <v>129</v>
      </c>
      <c r="BK179" s="129">
        <f>SUM(BK180:BK192)</f>
        <v>845.48</v>
      </c>
    </row>
    <row r="180" spans="2:65" s="1" customFormat="1" ht="14.4" customHeight="1" x14ac:dyDescent="0.2">
      <c r="B180" s="132"/>
      <c r="C180" s="133" t="s">
        <v>277</v>
      </c>
      <c r="D180" s="134" t="s">
        <v>132</v>
      </c>
      <c r="E180" s="135" t="s">
        <v>278</v>
      </c>
      <c r="F180" s="136" t="s">
        <v>150</v>
      </c>
      <c r="G180" s="137" t="s">
        <v>148</v>
      </c>
      <c r="H180" s="138">
        <v>0.91800000000000004</v>
      </c>
      <c r="I180" s="139">
        <v>55</v>
      </c>
      <c r="J180" s="139">
        <f>ROUND(I180*H180,2)</f>
        <v>50.49</v>
      </c>
      <c r="K180" s="140"/>
      <c r="L180" s="28"/>
      <c r="M180" s="141" t="s">
        <v>1</v>
      </c>
      <c r="N180" s="142" t="s">
        <v>40</v>
      </c>
      <c r="O180" s="143">
        <v>0</v>
      </c>
      <c r="P180" s="143">
        <f>O180*H180</f>
        <v>0</v>
      </c>
      <c r="Q180" s="143">
        <v>0</v>
      </c>
      <c r="R180" s="143">
        <f>Q180*H180</f>
        <v>0</v>
      </c>
      <c r="S180" s="143">
        <v>0</v>
      </c>
      <c r="T180" s="144">
        <f>S180*H180</f>
        <v>0</v>
      </c>
      <c r="AR180" s="145" t="s">
        <v>136</v>
      </c>
      <c r="AT180" s="145" t="s">
        <v>132</v>
      </c>
      <c r="AU180" s="145" t="s">
        <v>84</v>
      </c>
      <c r="AY180" s="16" t="s">
        <v>129</v>
      </c>
      <c r="BE180" s="146">
        <f>IF(N180="základní",J180,0)</f>
        <v>50.49</v>
      </c>
      <c r="BF180" s="146">
        <f>IF(N180="snížená",J180,0)</f>
        <v>0</v>
      </c>
      <c r="BG180" s="146">
        <f>IF(N180="zákl. přenesená",J180,0)</f>
        <v>0</v>
      </c>
      <c r="BH180" s="146">
        <f>IF(N180="sníž. přenesená",J180,0)</f>
        <v>0</v>
      </c>
      <c r="BI180" s="146">
        <f>IF(N180="nulová",J180,0)</f>
        <v>0</v>
      </c>
      <c r="BJ180" s="16" t="s">
        <v>82</v>
      </c>
      <c r="BK180" s="146">
        <f>ROUND(I180*H180,2)</f>
        <v>50.49</v>
      </c>
      <c r="BL180" s="16" t="s">
        <v>136</v>
      </c>
      <c r="BM180" s="145" t="s">
        <v>279</v>
      </c>
    </row>
    <row r="181" spans="2:65" s="1" customFormat="1" x14ac:dyDescent="0.2">
      <c r="B181" s="28"/>
      <c r="D181" s="147" t="s">
        <v>138</v>
      </c>
      <c r="F181" s="148" t="s">
        <v>134</v>
      </c>
      <c r="L181" s="28"/>
      <c r="M181" s="149"/>
      <c r="T181" s="52"/>
      <c r="AT181" s="16" t="s">
        <v>138</v>
      </c>
      <c r="AU181" s="16" t="s">
        <v>84</v>
      </c>
    </row>
    <row r="182" spans="2:65" s="1" customFormat="1" ht="19.2" x14ac:dyDescent="0.2">
      <c r="B182" s="28"/>
      <c r="D182" s="147" t="s">
        <v>139</v>
      </c>
      <c r="F182" s="150" t="s">
        <v>280</v>
      </c>
      <c r="L182" s="28"/>
      <c r="M182" s="149"/>
      <c r="T182" s="52"/>
      <c r="AT182" s="16" t="s">
        <v>139</v>
      </c>
      <c r="AU182" s="16" t="s">
        <v>84</v>
      </c>
    </row>
    <row r="183" spans="2:65" s="1" customFormat="1" ht="14.4" customHeight="1" x14ac:dyDescent="0.2">
      <c r="B183" s="132"/>
      <c r="C183" s="133" t="s">
        <v>8</v>
      </c>
      <c r="D183" s="134" t="s">
        <v>132</v>
      </c>
      <c r="E183" s="135" t="s">
        <v>281</v>
      </c>
      <c r="F183" s="136" t="s">
        <v>282</v>
      </c>
      <c r="G183" s="137" t="s">
        <v>148</v>
      </c>
      <c r="H183" s="138">
        <v>17.442</v>
      </c>
      <c r="I183" s="139">
        <v>19</v>
      </c>
      <c r="J183" s="139">
        <f>ROUND(I183*H183,2)</f>
        <v>331.4</v>
      </c>
      <c r="K183" s="140"/>
      <c r="L183" s="28"/>
      <c r="M183" s="141" t="s">
        <v>1</v>
      </c>
      <c r="N183" s="142" t="s">
        <v>40</v>
      </c>
      <c r="O183" s="143">
        <v>0</v>
      </c>
      <c r="P183" s="143">
        <f>O183*H183</f>
        <v>0</v>
      </c>
      <c r="Q183" s="143">
        <v>0</v>
      </c>
      <c r="R183" s="143">
        <f>Q183*H183</f>
        <v>0</v>
      </c>
      <c r="S183" s="143">
        <v>0</v>
      </c>
      <c r="T183" s="144">
        <f>S183*H183</f>
        <v>0</v>
      </c>
      <c r="AR183" s="145" t="s">
        <v>136</v>
      </c>
      <c r="AT183" s="145" t="s">
        <v>132</v>
      </c>
      <c r="AU183" s="145" t="s">
        <v>84</v>
      </c>
      <c r="AY183" s="16" t="s">
        <v>129</v>
      </c>
      <c r="BE183" s="146">
        <f>IF(N183="základní",J183,0)</f>
        <v>331.4</v>
      </c>
      <c r="BF183" s="146">
        <f>IF(N183="snížená",J183,0)</f>
        <v>0</v>
      </c>
      <c r="BG183" s="146">
        <f>IF(N183="zákl. přenesená",J183,0)</f>
        <v>0</v>
      </c>
      <c r="BH183" s="146">
        <f>IF(N183="sníž. přenesená",J183,0)</f>
        <v>0</v>
      </c>
      <c r="BI183" s="146">
        <f>IF(N183="nulová",J183,0)</f>
        <v>0</v>
      </c>
      <c r="BJ183" s="16" t="s">
        <v>82</v>
      </c>
      <c r="BK183" s="146">
        <f>ROUND(I183*H183,2)</f>
        <v>331.4</v>
      </c>
      <c r="BL183" s="16" t="s">
        <v>136</v>
      </c>
      <c r="BM183" s="145" t="s">
        <v>283</v>
      </c>
    </row>
    <row r="184" spans="2:65" s="1" customFormat="1" x14ac:dyDescent="0.2">
      <c r="B184" s="28"/>
      <c r="D184" s="147" t="s">
        <v>138</v>
      </c>
      <c r="F184" s="148" t="s">
        <v>282</v>
      </c>
      <c r="L184" s="28"/>
      <c r="M184" s="149"/>
      <c r="T184" s="52"/>
      <c r="AT184" s="16" t="s">
        <v>138</v>
      </c>
      <c r="AU184" s="16" t="s">
        <v>84</v>
      </c>
    </row>
    <row r="185" spans="2:65" s="1" customFormat="1" ht="19.2" x14ac:dyDescent="0.2">
      <c r="B185" s="28"/>
      <c r="D185" s="147" t="s">
        <v>139</v>
      </c>
      <c r="F185" s="150" t="s">
        <v>284</v>
      </c>
      <c r="L185" s="28"/>
      <c r="M185" s="149"/>
      <c r="T185" s="52"/>
      <c r="AT185" s="16" t="s">
        <v>139</v>
      </c>
      <c r="AU185" s="16" t="s">
        <v>84</v>
      </c>
    </row>
    <row r="186" spans="2:65" s="12" customFormat="1" x14ac:dyDescent="0.2">
      <c r="B186" s="151"/>
      <c r="D186" s="147" t="s">
        <v>141</v>
      </c>
      <c r="F186" s="153" t="s">
        <v>285</v>
      </c>
      <c r="H186" s="154">
        <v>17.442</v>
      </c>
      <c r="L186" s="151"/>
      <c r="M186" s="155"/>
      <c r="T186" s="156"/>
      <c r="AT186" s="152" t="s">
        <v>141</v>
      </c>
      <c r="AU186" s="152" t="s">
        <v>84</v>
      </c>
      <c r="AV186" s="12" t="s">
        <v>84</v>
      </c>
      <c r="AW186" s="12" t="s">
        <v>3</v>
      </c>
      <c r="AX186" s="12" t="s">
        <v>82</v>
      </c>
      <c r="AY186" s="152" t="s">
        <v>129</v>
      </c>
    </row>
    <row r="187" spans="2:65" s="1" customFormat="1" ht="24.15" customHeight="1" x14ac:dyDescent="0.2">
      <c r="B187" s="132"/>
      <c r="C187" s="133" t="s">
        <v>286</v>
      </c>
      <c r="D187" s="134" t="s">
        <v>132</v>
      </c>
      <c r="E187" s="135" t="s">
        <v>287</v>
      </c>
      <c r="F187" s="136" t="s">
        <v>288</v>
      </c>
      <c r="G187" s="137" t="s">
        <v>148</v>
      </c>
      <c r="H187" s="138">
        <v>0.91800000000000004</v>
      </c>
      <c r="I187" s="139">
        <v>55</v>
      </c>
      <c r="J187" s="139">
        <f>ROUND(I187*H187,2)</f>
        <v>50.49</v>
      </c>
      <c r="K187" s="140"/>
      <c r="L187" s="28"/>
      <c r="M187" s="141" t="s">
        <v>1</v>
      </c>
      <c r="N187" s="142" t="s">
        <v>40</v>
      </c>
      <c r="O187" s="143">
        <v>0</v>
      </c>
      <c r="P187" s="143">
        <f>O187*H187</f>
        <v>0</v>
      </c>
      <c r="Q187" s="143">
        <v>0</v>
      </c>
      <c r="R187" s="143">
        <f>Q187*H187</f>
        <v>0</v>
      </c>
      <c r="S187" s="143">
        <v>0</v>
      </c>
      <c r="T187" s="144">
        <f>S187*H187</f>
        <v>0</v>
      </c>
      <c r="AR187" s="145" t="s">
        <v>136</v>
      </c>
      <c r="AT187" s="145" t="s">
        <v>132</v>
      </c>
      <c r="AU187" s="145" t="s">
        <v>84</v>
      </c>
      <c r="AY187" s="16" t="s">
        <v>129</v>
      </c>
      <c r="BE187" s="146">
        <f>IF(N187="základní",J187,0)</f>
        <v>50.49</v>
      </c>
      <c r="BF187" s="146">
        <f>IF(N187="snížená",J187,0)</f>
        <v>0</v>
      </c>
      <c r="BG187" s="146">
        <f>IF(N187="zákl. přenesená",J187,0)</f>
        <v>0</v>
      </c>
      <c r="BH187" s="146">
        <f>IF(N187="sníž. přenesená",J187,0)</f>
        <v>0</v>
      </c>
      <c r="BI187" s="146">
        <f>IF(N187="nulová",J187,0)</f>
        <v>0</v>
      </c>
      <c r="BJ187" s="16" t="s">
        <v>82</v>
      </c>
      <c r="BK187" s="146">
        <f>ROUND(I187*H187,2)</f>
        <v>50.49</v>
      </c>
      <c r="BL187" s="16" t="s">
        <v>136</v>
      </c>
      <c r="BM187" s="145" t="s">
        <v>289</v>
      </c>
    </row>
    <row r="188" spans="2:65" s="1" customFormat="1" ht="19.2" x14ac:dyDescent="0.2">
      <c r="B188" s="28"/>
      <c r="D188" s="147" t="s">
        <v>138</v>
      </c>
      <c r="F188" s="148" t="s">
        <v>288</v>
      </c>
      <c r="L188" s="28"/>
      <c r="M188" s="149"/>
      <c r="T188" s="52"/>
      <c r="AT188" s="16" t="s">
        <v>138</v>
      </c>
      <c r="AU188" s="16" t="s">
        <v>84</v>
      </c>
    </row>
    <row r="189" spans="2:65" s="1" customFormat="1" ht="19.2" x14ac:dyDescent="0.2">
      <c r="B189" s="28"/>
      <c r="D189" s="147" t="s">
        <v>139</v>
      </c>
      <c r="F189" s="150" t="s">
        <v>290</v>
      </c>
      <c r="L189" s="28"/>
      <c r="M189" s="149"/>
      <c r="T189" s="52"/>
      <c r="AT189" s="16" t="s">
        <v>139</v>
      </c>
      <c r="AU189" s="16" t="s">
        <v>84</v>
      </c>
    </row>
    <row r="190" spans="2:65" s="1" customFormat="1" ht="14.4" customHeight="1" x14ac:dyDescent="0.2">
      <c r="B190" s="132"/>
      <c r="C190" s="133" t="s">
        <v>291</v>
      </c>
      <c r="D190" s="134" t="s">
        <v>132</v>
      </c>
      <c r="E190" s="135" t="s">
        <v>292</v>
      </c>
      <c r="F190" s="136" t="s">
        <v>293</v>
      </c>
      <c r="G190" s="137" t="s">
        <v>148</v>
      </c>
      <c r="H190" s="138">
        <v>0.91800000000000004</v>
      </c>
      <c r="I190" s="139">
        <v>450</v>
      </c>
      <c r="J190" s="139">
        <f>ROUND(I190*H190,2)</f>
        <v>413.1</v>
      </c>
      <c r="K190" s="140"/>
      <c r="L190" s="28"/>
      <c r="M190" s="141" t="s">
        <v>1</v>
      </c>
      <c r="N190" s="142" t="s">
        <v>40</v>
      </c>
      <c r="O190" s="143">
        <v>0</v>
      </c>
      <c r="P190" s="143">
        <f>O190*H190</f>
        <v>0</v>
      </c>
      <c r="Q190" s="143">
        <v>0</v>
      </c>
      <c r="R190" s="143">
        <f>Q190*H190</f>
        <v>0</v>
      </c>
      <c r="S190" s="143">
        <v>0</v>
      </c>
      <c r="T190" s="144">
        <f>S190*H190</f>
        <v>0</v>
      </c>
      <c r="AR190" s="145" t="s">
        <v>136</v>
      </c>
      <c r="AT190" s="145" t="s">
        <v>132</v>
      </c>
      <c r="AU190" s="145" t="s">
        <v>84</v>
      </c>
      <c r="AY190" s="16" t="s">
        <v>129</v>
      </c>
      <c r="BE190" s="146">
        <f>IF(N190="základní",J190,0)</f>
        <v>413.1</v>
      </c>
      <c r="BF190" s="146">
        <f>IF(N190="snížená",J190,0)</f>
        <v>0</v>
      </c>
      <c r="BG190" s="146">
        <f>IF(N190="zákl. přenesená",J190,0)</f>
        <v>0</v>
      </c>
      <c r="BH190" s="146">
        <f>IF(N190="sníž. přenesená",J190,0)</f>
        <v>0</v>
      </c>
      <c r="BI190" s="146">
        <f>IF(N190="nulová",J190,0)</f>
        <v>0</v>
      </c>
      <c r="BJ190" s="16" t="s">
        <v>82</v>
      </c>
      <c r="BK190" s="146">
        <f>ROUND(I190*H190,2)</f>
        <v>413.1</v>
      </c>
      <c r="BL190" s="16" t="s">
        <v>136</v>
      </c>
      <c r="BM190" s="145" t="s">
        <v>294</v>
      </c>
    </row>
    <row r="191" spans="2:65" s="1" customFormat="1" x14ac:dyDescent="0.2">
      <c r="B191" s="28"/>
      <c r="D191" s="147" t="s">
        <v>138</v>
      </c>
      <c r="F191" s="148" t="s">
        <v>293</v>
      </c>
      <c r="L191" s="28"/>
      <c r="M191" s="149"/>
      <c r="T191" s="52"/>
      <c r="AT191" s="16" t="s">
        <v>138</v>
      </c>
      <c r="AU191" s="16" t="s">
        <v>84</v>
      </c>
    </row>
    <row r="192" spans="2:65" s="1" customFormat="1" ht="19.2" x14ac:dyDescent="0.2">
      <c r="B192" s="28"/>
      <c r="D192" s="147" t="s">
        <v>139</v>
      </c>
      <c r="F192" s="150" t="s">
        <v>295</v>
      </c>
      <c r="L192" s="28"/>
      <c r="M192" s="149"/>
      <c r="T192" s="52"/>
      <c r="AT192" s="16" t="s">
        <v>139</v>
      </c>
      <c r="AU192" s="16" t="s">
        <v>84</v>
      </c>
    </row>
    <row r="193" spans="2:65" s="11" customFormat="1" ht="25.95" customHeight="1" x14ac:dyDescent="0.25">
      <c r="B193" s="121"/>
      <c r="D193" s="122" t="s">
        <v>74</v>
      </c>
      <c r="E193" s="123" t="s">
        <v>164</v>
      </c>
      <c r="F193" s="123" t="s">
        <v>296</v>
      </c>
      <c r="J193" s="124">
        <f>BK193</f>
        <v>14103.04</v>
      </c>
      <c r="L193" s="121"/>
      <c r="M193" s="125"/>
      <c r="P193" s="126">
        <f>P194</f>
        <v>24.317999999999998</v>
      </c>
      <c r="R193" s="126">
        <f>R194</f>
        <v>5.1071999999999999E-2</v>
      </c>
      <c r="T193" s="127">
        <f>T194</f>
        <v>0</v>
      </c>
      <c r="AR193" s="122" t="s">
        <v>175</v>
      </c>
      <c r="AT193" s="128" t="s">
        <v>74</v>
      </c>
      <c r="AU193" s="128" t="s">
        <v>75</v>
      </c>
      <c r="AY193" s="122" t="s">
        <v>129</v>
      </c>
      <c r="BK193" s="129">
        <f>BK194</f>
        <v>14103.04</v>
      </c>
    </row>
    <row r="194" spans="2:65" s="11" customFormat="1" ht="22.95" customHeight="1" x14ac:dyDescent="0.25">
      <c r="B194" s="121"/>
      <c r="D194" s="122" t="s">
        <v>74</v>
      </c>
      <c r="E194" s="130" t="s">
        <v>297</v>
      </c>
      <c r="F194" s="130" t="s">
        <v>298</v>
      </c>
      <c r="J194" s="131">
        <f>BK194</f>
        <v>14103.04</v>
      </c>
      <c r="L194" s="121"/>
      <c r="M194" s="125"/>
      <c r="P194" s="126">
        <f>SUM(P195:P222)</f>
        <v>24.317999999999998</v>
      </c>
      <c r="R194" s="126">
        <f>SUM(R195:R222)</f>
        <v>5.1071999999999999E-2</v>
      </c>
      <c r="T194" s="127">
        <f>SUM(T195:T222)</f>
        <v>0</v>
      </c>
      <c r="AR194" s="122" t="s">
        <v>175</v>
      </c>
      <c r="AT194" s="128" t="s">
        <v>74</v>
      </c>
      <c r="AU194" s="128" t="s">
        <v>82</v>
      </c>
      <c r="AY194" s="122" t="s">
        <v>129</v>
      </c>
      <c r="BK194" s="129">
        <f>SUM(BK195:BK222)</f>
        <v>14103.04</v>
      </c>
    </row>
    <row r="195" spans="2:65" s="1" customFormat="1" ht="14.4" customHeight="1" x14ac:dyDescent="0.2">
      <c r="B195" s="132"/>
      <c r="C195" s="133" t="s">
        <v>299</v>
      </c>
      <c r="D195" s="133" t="s">
        <v>132</v>
      </c>
      <c r="E195" s="135" t="s">
        <v>300</v>
      </c>
      <c r="F195" s="136" t="s">
        <v>301</v>
      </c>
      <c r="G195" s="137" t="s">
        <v>218</v>
      </c>
      <c r="H195" s="138">
        <v>1.6</v>
      </c>
      <c r="I195" s="139">
        <v>1070</v>
      </c>
      <c r="J195" s="139">
        <f>ROUND(I195*H195,2)</f>
        <v>1712</v>
      </c>
      <c r="K195" s="140"/>
      <c r="L195" s="28"/>
      <c r="M195" s="141" t="s">
        <v>1</v>
      </c>
      <c r="N195" s="142" t="s">
        <v>40</v>
      </c>
      <c r="O195" s="143">
        <v>3.3</v>
      </c>
      <c r="P195" s="143">
        <f>O195*H195</f>
        <v>5.28</v>
      </c>
      <c r="Q195" s="143">
        <v>0</v>
      </c>
      <c r="R195" s="143">
        <f>Q195*H195</f>
        <v>0</v>
      </c>
      <c r="S195" s="143">
        <v>0</v>
      </c>
      <c r="T195" s="144">
        <f>S195*H195</f>
        <v>0</v>
      </c>
      <c r="AR195" s="145" t="s">
        <v>302</v>
      </c>
      <c r="AT195" s="145" t="s">
        <v>132</v>
      </c>
      <c r="AU195" s="145" t="s">
        <v>84</v>
      </c>
      <c r="AY195" s="16" t="s">
        <v>129</v>
      </c>
      <c r="BE195" s="146">
        <f>IF(N195="základní",J195,0)</f>
        <v>1712</v>
      </c>
      <c r="BF195" s="146">
        <f>IF(N195="snížená",J195,0)</f>
        <v>0</v>
      </c>
      <c r="BG195" s="146">
        <f>IF(N195="zákl. přenesená",J195,0)</f>
        <v>0</v>
      </c>
      <c r="BH195" s="146">
        <f>IF(N195="sníž. přenesená",J195,0)</f>
        <v>0</v>
      </c>
      <c r="BI195" s="146">
        <f>IF(N195="nulová",J195,0)</f>
        <v>0</v>
      </c>
      <c r="BJ195" s="16" t="s">
        <v>82</v>
      </c>
      <c r="BK195" s="146">
        <f>ROUND(I195*H195,2)</f>
        <v>1712</v>
      </c>
      <c r="BL195" s="16" t="s">
        <v>302</v>
      </c>
      <c r="BM195" s="145" t="s">
        <v>303</v>
      </c>
    </row>
    <row r="196" spans="2:65" s="1" customFormat="1" ht="19.2" x14ac:dyDescent="0.2">
      <c r="B196" s="28"/>
      <c r="D196" s="147" t="s">
        <v>138</v>
      </c>
      <c r="F196" s="148" t="s">
        <v>304</v>
      </c>
      <c r="L196" s="28"/>
      <c r="M196" s="149"/>
      <c r="T196" s="52"/>
      <c r="AT196" s="16" t="s">
        <v>138</v>
      </c>
      <c r="AU196" s="16" t="s">
        <v>84</v>
      </c>
    </row>
    <row r="197" spans="2:65" s="12" customFormat="1" x14ac:dyDescent="0.2">
      <c r="B197" s="151"/>
      <c r="D197" s="147" t="s">
        <v>141</v>
      </c>
      <c r="E197" s="152" t="s">
        <v>1</v>
      </c>
      <c r="F197" s="153" t="s">
        <v>305</v>
      </c>
      <c r="H197" s="154">
        <v>1.6</v>
      </c>
      <c r="L197" s="151"/>
      <c r="M197" s="155"/>
      <c r="T197" s="156"/>
      <c r="AT197" s="152" t="s">
        <v>141</v>
      </c>
      <c r="AU197" s="152" t="s">
        <v>84</v>
      </c>
      <c r="AV197" s="12" t="s">
        <v>84</v>
      </c>
      <c r="AW197" s="12" t="s">
        <v>30</v>
      </c>
      <c r="AX197" s="12" t="s">
        <v>75</v>
      </c>
      <c r="AY197" s="152" t="s">
        <v>129</v>
      </c>
    </row>
    <row r="198" spans="2:65" s="13" customFormat="1" x14ac:dyDescent="0.2">
      <c r="B198" s="157"/>
      <c r="D198" s="147" t="s">
        <v>141</v>
      </c>
      <c r="E198" s="158" t="s">
        <v>1</v>
      </c>
      <c r="F198" s="159" t="s">
        <v>143</v>
      </c>
      <c r="H198" s="160">
        <v>1.6</v>
      </c>
      <c r="L198" s="157"/>
      <c r="M198" s="161"/>
      <c r="T198" s="162"/>
      <c r="AT198" s="158" t="s">
        <v>141</v>
      </c>
      <c r="AU198" s="158" t="s">
        <v>84</v>
      </c>
      <c r="AV198" s="13" t="s">
        <v>136</v>
      </c>
      <c r="AW198" s="13" t="s">
        <v>30</v>
      </c>
      <c r="AX198" s="13" t="s">
        <v>82</v>
      </c>
      <c r="AY198" s="158" t="s">
        <v>129</v>
      </c>
    </row>
    <row r="199" spans="2:65" s="1" customFormat="1" ht="14.4" customHeight="1" x14ac:dyDescent="0.2">
      <c r="B199" s="132"/>
      <c r="C199" s="133" t="s">
        <v>306</v>
      </c>
      <c r="D199" s="133" t="s">
        <v>132</v>
      </c>
      <c r="E199" s="135" t="s">
        <v>307</v>
      </c>
      <c r="F199" s="136" t="s">
        <v>308</v>
      </c>
      <c r="G199" s="137" t="s">
        <v>184</v>
      </c>
      <c r="H199" s="138">
        <v>38</v>
      </c>
      <c r="I199" s="139">
        <v>137</v>
      </c>
      <c r="J199" s="139">
        <f>ROUND(I199*H199,2)</f>
        <v>5206</v>
      </c>
      <c r="K199" s="140"/>
      <c r="L199" s="28"/>
      <c r="M199" s="141" t="s">
        <v>1</v>
      </c>
      <c r="N199" s="142" t="s">
        <v>40</v>
      </c>
      <c r="O199" s="143">
        <v>0.42299999999999999</v>
      </c>
      <c r="P199" s="143">
        <f>O199*H199</f>
        <v>16.073999999999998</v>
      </c>
      <c r="Q199" s="143">
        <v>0</v>
      </c>
      <c r="R199" s="143">
        <f>Q199*H199</f>
        <v>0</v>
      </c>
      <c r="S199" s="143">
        <v>0</v>
      </c>
      <c r="T199" s="144">
        <f>S199*H199</f>
        <v>0</v>
      </c>
      <c r="AR199" s="145" t="s">
        <v>302</v>
      </c>
      <c r="AT199" s="145" t="s">
        <v>132</v>
      </c>
      <c r="AU199" s="145" t="s">
        <v>84</v>
      </c>
      <c r="AY199" s="16" t="s">
        <v>129</v>
      </c>
      <c r="BE199" s="146">
        <f>IF(N199="základní",J199,0)</f>
        <v>5206</v>
      </c>
      <c r="BF199" s="146">
        <f>IF(N199="snížená",J199,0)</f>
        <v>0</v>
      </c>
      <c r="BG199" s="146">
        <f>IF(N199="zákl. přenesená",J199,0)</f>
        <v>0</v>
      </c>
      <c r="BH199" s="146">
        <f>IF(N199="sníž. přenesená",J199,0)</f>
        <v>0</v>
      </c>
      <c r="BI199" s="146">
        <f>IF(N199="nulová",J199,0)</f>
        <v>0</v>
      </c>
      <c r="BJ199" s="16" t="s">
        <v>82</v>
      </c>
      <c r="BK199" s="146">
        <f>ROUND(I199*H199,2)</f>
        <v>5206</v>
      </c>
      <c r="BL199" s="16" t="s">
        <v>302</v>
      </c>
      <c r="BM199" s="145" t="s">
        <v>309</v>
      </c>
    </row>
    <row r="200" spans="2:65" s="1" customFormat="1" ht="19.2" x14ac:dyDescent="0.2">
      <c r="B200" s="28"/>
      <c r="D200" s="147" t="s">
        <v>138</v>
      </c>
      <c r="F200" s="148" t="s">
        <v>310</v>
      </c>
      <c r="L200" s="28"/>
      <c r="M200" s="149"/>
      <c r="T200" s="52"/>
      <c r="AT200" s="16" t="s">
        <v>138</v>
      </c>
      <c r="AU200" s="16" t="s">
        <v>84</v>
      </c>
    </row>
    <row r="201" spans="2:65" s="1" customFormat="1" ht="19.2" x14ac:dyDescent="0.2">
      <c r="B201" s="28"/>
      <c r="D201" s="147" t="s">
        <v>139</v>
      </c>
      <c r="F201" s="150" t="s">
        <v>210</v>
      </c>
      <c r="L201" s="28"/>
      <c r="M201" s="149"/>
      <c r="T201" s="52"/>
      <c r="AT201" s="16" t="s">
        <v>139</v>
      </c>
      <c r="AU201" s="16" t="s">
        <v>84</v>
      </c>
    </row>
    <row r="202" spans="2:65" s="12" customFormat="1" x14ac:dyDescent="0.2">
      <c r="B202" s="151"/>
      <c r="D202" s="147" t="s">
        <v>141</v>
      </c>
      <c r="E202" s="152" t="s">
        <v>1</v>
      </c>
      <c r="F202" s="153" t="s">
        <v>311</v>
      </c>
      <c r="H202" s="154">
        <v>38</v>
      </c>
      <c r="L202" s="151"/>
      <c r="M202" s="155"/>
      <c r="T202" s="156"/>
      <c r="AT202" s="152" t="s">
        <v>141</v>
      </c>
      <c r="AU202" s="152" t="s">
        <v>84</v>
      </c>
      <c r="AV202" s="12" t="s">
        <v>84</v>
      </c>
      <c r="AW202" s="12" t="s">
        <v>30</v>
      </c>
      <c r="AX202" s="12" t="s">
        <v>75</v>
      </c>
      <c r="AY202" s="152" t="s">
        <v>129</v>
      </c>
    </row>
    <row r="203" spans="2:65" s="13" customFormat="1" x14ac:dyDescent="0.2">
      <c r="B203" s="157"/>
      <c r="D203" s="147" t="s">
        <v>141</v>
      </c>
      <c r="E203" s="158" t="s">
        <v>1</v>
      </c>
      <c r="F203" s="159" t="s">
        <v>143</v>
      </c>
      <c r="H203" s="160">
        <v>38</v>
      </c>
      <c r="L203" s="157"/>
      <c r="M203" s="161"/>
      <c r="T203" s="162"/>
      <c r="AT203" s="158" t="s">
        <v>141</v>
      </c>
      <c r="AU203" s="158" t="s">
        <v>84</v>
      </c>
      <c r="AV203" s="13" t="s">
        <v>136</v>
      </c>
      <c r="AW203" s="13" t="s">
        <v>30</v>
      </c>
      <c r="AX203" s="13" t="s">
        <v>82</v>
      </c>
      <c r="AY203" s="158" t="s">
        <v>129</v>
      </c>
    </row>
    <row r="204" spans="2:65" s="1" customFormat="1" ht="14.4" customHeight="1" x14ac:dyDescent="0.2">
      <c r="B204" s="132"/>
      <c r="C204" s="133" t="s">
        <v>312</v>
      </c>
      <c r="D204" s="133" t="s">
        <v>132</v>
      </c>
      <c r="E204" s="135" t="s">
        <v>313</v>
      </c>
      <c r="F204" s="136" t="s">
        <v>314</v>
      </c>
      <c r="G204" s="137" t="s">
        <v>184</v>
      </c>
      <c r="H204" s="138">
        <v>38</v>
      </c>
      <c r="I204" s="139">
        <v>30.2</v>
      </c>
      <c r="J204" s="139">
        <f>ROUND(I204*H204,2)</f>
        <v>1147.5999999999999</v>
      </c>
      <c r="K204" s="140"/>
      <c r="L204" s="28"/>
      <c r="M204" s="141" t="s">
        <v>1</v>
      </c>
      <c r="N204" s="142" t="s">
        <v>40</v>
      </c>
      <c r="O204" s="143">
        <v>7.8E-2</v>
      </c>
      <c r="P204" s="143">
        <f>O204*H204</f>
        <v>2.964</v>
      </c>
      <c r="Q204" s="143">
        <v>0</v>
      </c>
      <c r="R204" s="143">
        <f>Q204*H204</f>
        <v>0</v>
      </c>
      <c r="S204" s="143">
        <v>0</v>
      </c>
      <c r="T204" s="144">
        <f>S204*H204</f>
        <v>0</v>
      </c>
      <c r="AR204" s="145" t="s">
        <v>302</v>
      </c>
      <c r="AT204" s="145" t="s">
        <v>132</v>
      </c>
      <c r="AU204" s="145" t="s">
        <v>84</v>
      </c>
      <c r="AY204" s="16" t="s">
        <v>129</v>
      </c>
      <c r="BE204" s="146">
        <f>IF(N204="základní",J204,0)</f>
        <v>1147.5999999999999</v>
      </c>
      <c r="BF204" s="146">
        <f>IF(N204="snížená",J204,0)</f>
        <v>0</v>
      </c>
      <c r="BG204" s="146">
        <f>IF(N204="zákl. přenesená",J204,0)</f>
        <v>0</v>
      </c>
      <c r="BH204" s="146">
        <f>IF(N204="sníž. přenesená",J204,0)</f>
        <v>0</v>
      </c>
      <c r="BI204" s="146">
        <f>IF(N204="nulová",J204,0)</f>
        <v>0</v>
      </c>
      <c r="BJ204" s="16" t="s">
        <v>82</v>
      </c>
      <c r="BK204" s="146">
        <f>ROUND(I204*H204,2)</f>
        <v>1147.5999999999999</v>
      </c>
      <c r="BL204" s="16" t="s">
        <v>302</v>
      </c>
      <c r="BM204" s="145" t="s">
        <v>315</v>
      </c>
    </row>
    <row r="205" spans="2:65" s="1" customFormat="1" ht="19.2" x14ac:dyDescent="0.2">
      <c r="B205" s="28"/>
      <c r="D205" s="147" t="s">
        <v>138</v>
      </c>
      <c r="F205" s="148" t="s">
        <v>316</v>
      </c>
      <c r="L205" s="28"/>
      <c r="M205" s="149"/>
      <c r="T205" s="52"/>
      <c r="AT205" s="16" t="s">
        <v>138</v>
      </c>
      <c r="AU205" s="16" t="s">
        <v>84</v>
      </c>
    </row>
    <row r="206" spans="2:65" s="1" customFormat="1" ht="19.2" x14ac:dyDescent="0.2">
      <c r="B206" s="28"/>
      <c r="D206" s="147" t="s">
        <v>139</v>
      </c>
      <c r="F206" s="150" t="s">
        <v>210</v>
      </c>
      <c r="L206" s="28"/>
      <c r="M206" s="149"/>
      <c r="T206" s="52"/>
      <c r="AT206" s="16" t="s">
        <v>139</v>
      </c>
      <c r="AU206" s="16" t="s">
        <v>84</v>
      </c>
    </row>
    <row r="207" spans="2:65" s="1" customFormat="1" ht="14.4" customHeight="1" x14ac:dyDescent="0.2">
      <c r="B207" s="132"/>
      <c r="C207" s="133" t="s">
        <v>7</v>
      </c>
      <c r="D207" s="134" t="s">
        <v>132</v>
      </c>
      <c r="E207" s="135" t="s">
        <v>317</v>
      </c>
      <c r="F207" s="136" t="s">
        <v>318</v>
      </c>
      <c r="G207" s="137" t="s">
        <v>164</v>
      </c>
      <c r="H207" s="138">
        <v>38</v>
      </c>
      <c r="I207" s="139">
        <v>39</v>
      </c>
      <c r="J207" s="139">
        <f>ROUND(I207*H207,2)</f>
        <v>1482</v>
      </c>
      <c r="K207" s="140"/>
      <c r="L207" s="28"/>
      <c r="M207" s="141" t="s">
        <v>1</v>
      </c>
      <c r="N207" s="142" t="s">
        <v>40</v>
      </c>
      <c r="O207" s="143">
        <v>0</v>
      </c>
      <c r="P207" s="143">
        <f>O207*H207</f>
        <v>0</v>
      </c>
      <c r="Q207" s="143">
        <v>0</v>
      </c>
      <c r="R207" s="143">
        <f>Q207*H207</f>
        <v>0</v>
      </c>
      <c r="S207" s="143">
        <v>0</v>
      </c>
      <c r="T207" s="144">
        <f>S207*H207</f>
        <v>0</v>
      </c>
      <c r="AR207" s="145" t="s">
        <v>302</v>
      </c>
      <c r="AT207" s="145" t="s">
        <v>132</v>
      </c>
      <c r="AU207" s="145" t="s">
        <v>84</v>
      </c>
      <c r="AY207" s="16" t="s">
        <v>129</v>
      </c>
      <c r="BE207" s="146">
        <f>IF(N207="základní",J207,0)</f>
        <v>1482</v>
      </c>
      <c r="BF207" s="146">
        <f>IF(N207="snížená",J207,0)</f>
        <v>0</v>
      </c>
      <c r="BG207" s="146">
        <f>IF(N207="zákl. přenesená",J207,0)</f>
        <v>0</v>
      </c>
      <c r="BH207" s="146">
        <f>IF(N207="sníž. přenesená",J207,0)</f>
        <v>0</v>
      </c>
      <c r="BI207" s="146">
        <f>IF(N207="nulová",J207,0)</f>
        <v>0</v>
      </c>
      <c r="BJ207" s="16" t="s">
        <v>82</v>
      </c>
      <c r="BK207" s="146">
        <f>ROUND(I207*H207,2)</f>
        <v>1482</v>
      </c>
      <c r="BL207" s="16" t="s">
        <v>302</v>
      </c>
      <c r="BM207" s="145" t="s">
        <v>319</v>
      </c>
    </row>
    <row r="208" spans="2:65" s="1" customFormat="1" x14ac:dyDescent="0.2">
      <c r="B208" s="28"/>
      <c r="D208" s="147" t="s">
        <v>138</v>
      </c>
      <c r="F208" s="148" t="s">
        <v>320</v>
      </c>
      <c r="L208" s="28"/>
      <c r="M208" s="149"/>
      <c r="T208" s="52"/>
      <c r="AT208" s="16" t="s">
        <v>138</v>
      </c>
      <c r="AU208" s="16" t="s">
        <v>84</v>
      </c>
    </row>
    <row r="209" spans="2:65" s="1" customFormat="1" ht="19.2" x14ac:dyDescent="0.2">
      <c r="B209" s="28"/>
      <c r="D209" s="147" t="s">
        <v>139</v>
      </c>
      <c r="F209" s="150" t="s">
        <v>321</v>
      </c>
      <c r="L209" s="28"/>
      <c r="M209" s="149"/>
      <c r="T209" s="52"/>
      <c r="AT209" s="16" t="s">
        <v>139</v>
      </c>
      <c r="AU209" s="16" t="s">
        <v>84</v>
      </c>
    </row>
    <row r="210" spans="2:65" s="1" customFormat="1" ht="14.4" customHeight="1" x14ac:dyDescent="0.2">
      <c r="B210" s="132"/>
      <c r="C210" s="171" t="s">
        <v>322</v>
      </c>
      <c r="D210" s="183" t="s">
        <v>164</v>
      </c>
      <c r="E210" s="173" t="s">
        <v>323</v>
      </c>
      <c r="F210" s="174" t="s">
        <v>324</v>
      </c>
      <c r="G210" s="175" t="s">
        <v>164</v>
      </c>
      <c r="H210" s="176">
        <v>45.6</v>
      </c>
      <c r="I210" s="177">
        <v>24.9</v>
      </c>
      <c r="J210" s="177">
        <f>ROUND(I210*H210,2)</f>
        <v>1135.44</v>
      </c>
      <c r="K210" s="178"/>
      <c r="L210" s="179"/>
      <c r="M210" s="180" t="s">
        <v>1</v>
      </c>
      <c r="N210" s="181" t="s">
        <v>40</v>
      </c>
      <c r="O210" s="143">
        <v>0</v>
      </c>
      <c r="P210" s="143">
        <f>O210*H210</f>
        <v>0</v>
      </c>
      <c r="Q210" s="143">
        <v>4.2999999999999999E-4</v>
      </c>
      <c r="R210" s="143">
        <f>Q210*H210</f>
        <v>1.9608E-2</v>
      </c>
      <c r="S210" s="143">
        <v>0</v>
      </c>
      <c r="T210" s="144">
        <f>S210*H210</f>
        <v>0</v>
      </c>
      <c r="AR210" s="145" t="s">
        <v>325</v>
      </c>
      <c r="AT210" s="145" t="s">
        <v>164</v>
      </c>
      <c r="AU210" s="145" t="s">
        <v>84</v>
      </c>
      <c r="AY210" s="16" t="s">
        <v>129</v>
      </c>
      <c r="BE210" s="146">
        <f>IF(N210="základní",J210,0)</f>
        <v>1135.44</v>
      </c>
      <c r="BF210" s="146">
        <f>IF(N210="snížená",J210,0)</f>
        <v>0</v>
      </c>
      <c r="BG210" s="146">
        <f>IF(N210="zákl. přenesená",J210,0)</f>
        <v>0</v>
      </c>
      <c r="BH210" s="146">
        <f>IF(N210="sníž. přenesená",J210,0)</f>
        <v>0</v>
      </c>
      <c r="BI210" s="146">
        <f>IF(N210="nulová",J210,0)</f>
        <v>0</v>
      </c>
      <c r="BJ210" s="16" t="s">
        <v>82</v>
      </c>
      <c r="BK210" s="146">
        <f>ROUND(I210*H210,2)</f>
        <v>1135.44</v>
      </c>
      <c r="BL210" s="16" t="s">
        <v>302</v>
      </c>
      <c r="BM210" s="145" t="s">
        <v>326</v>
      </c>
    </row>
    <row r="211" spans="2:65" s="1" customFormat="1" x14ac:dyDescent="0.2">
      <c r="B211" s="28"/>
      <c r="D211" s="147" t="s">
        <v>138</v>
      </c>
      <c r="F211" s="148" t="s">
        <v>324</v>
      </c>
      <c r="L211" s="28"/>
      <c r="M211" s="149"/>
      <c r="T211" s="52"/>
      <c r="AT211" s="16" t="s">
        <v>138</v>
      </c>
      <c r="AU211" s="16" t="s">
        <v>84</v>
      </c>
    </row>
    <row r="212" spans="2:65" s="1" customFormat="1" ht="19.2" x14ac:dyDescent="0.2">
      <c r="B212" s="28"/>
      <c r="D212" s="147" t="s">
        <v>139</v>
      </c>
      <c r="F212" s="150" t="s">
        <v>327</v>
      </c>
      <c r="L212" s="28"/>
      <c r="M212" s="149"/>
      <c r="T212" s="52"/>
      <c r="AT212" s="16" t="s">
        <v>139</v>
      </c>
      <c r="AU212" s="16" t="s">
        <v>84</v>
      </c>
    </row>
    <row r="213" spans="2:65" s="12" customFormat="1" x14ac:dyDescent="0.2">
      <c r="B213" s="151"/>
      <c r="D213" s="147" t="s">
        <v>141</v>
      </c>
      <c r="F213" s="153" t="s">
        <v>328</v>
      </c>
      <c r="H213" s="154">
        <v>45.6</v>
      </c>
      <c r="L213" s="151"/>
      <c r="M213" s="155"/>
      <c r="T213" s="156"/>
      <c r="AT213" s="152" t="s">
        <v>141</v>
      </c>
      <c r="AU213" s="152" t="s">
        <v>84</v>
      </c>
      <c r="AV213" s="12" t="s">
        <v>84</v>
      </c>
      <c r="AW213" s="12" t="s">
        <v>3</v>
      </c>
      <c r="AX213" s="12" t="s">
        <v>82</v>
      </c>
      <c r="AY213" s="152" t="s">
        <v>129</v>
      </c>
    </row>
    <row r="214" spans="2:65" s="1" customFormat="1" ht="14.4" customHeight="1" x14ac:dyDescent="0.2">
      <c r="B214" s="132"/>
      <c r="C214" s="133" t="s">
        <v>329</v>
      </c>
      <c r="D214" s="134" t="s">
        <v>132</v>
      </c>
      <c r="E214" s="135" t="s">
        <v>330</v>
      </c>
      <c r="F214" s="136" t="s">
        <v>331</v>
      </c>
      <c r="G214" s="137" t="s">
        <v>184</v>
      </c>
      <c r="H214" s="138">
        <v>38</v>
      </c>
      <c r="I214" s="139">
        <v>45</v>
      </c>
      <c r="J214" s="139">
        <f>ROUND(I214*H214,2)</f>
        <v>1710</v>
      </c>
      <c r="K214" s="140"/>
      <c r="L214" s="28"/>
      <c r="M214" s="141" t="s">
        <v>1</v>
      </c>
      <c r="N214" s="142" t="s">
        <v>40</v>
      </c>
      <c r="O214" s="143">
        <v>0</v>
      </c>
      <c r="P214" s="143">
        <f>O214*H214</f>
        <v>0</v>
      </c>
      <c r="Q214" s="143">
        <v>0</v>
      </c>
      <c r="R214" s="143">
        <f>Q214*H214</f>
        <v>0</v>
      </c>
      <c r="S214" s="143">
        <v>0</v>
      </c>
      <c r="T214" s="144">
        <f>S214*H214</f>
        <v>0</v>
      </c>
      <c r="AR214" s="145" t="s">
        <v>302</v>
      </c>
      <c r="AT214" s="145" t="s">
        <v>132</v>
      </c>
      <c r="AU214" s="145" t="s">
        <v>84</v>
      </c>
      <c r="AY214" s="16" t="s">
        <v>129</v>
      </c>
      <c r="BE214" s="146">
        <f>IF(N214="základní",J214,0)</f>
        <v>1710</v>
      </c>
      <c r="BF214" s="146">
        <f>IF(N214="snížená",J214,0)</f>
        <v>0</v>
      </c>
      <c r="BG214" s="146">
        <f>IF(N214="zákl. přenesená",J214,0)</f>
        <v>0</v>
      </c>
      <c r="BH214" s="146">
        <f>IF(N214="sníž. přenesená",J214,0)</f>
        <v>0</v>
      </c>
      <c r="BI214" s="146">
        <f>IF(N214="nulová",J214,0)</f>
        <v>0</v>
      </c>
      <c r="BJ214" s="16" t="s">
        <v>82</v>
      </c>
      <c r="BK214" s="146">
        <f>ROUND(I214*H214,2)</f>
        <v>1710</v>
      </c>
      <c r="BL214" s="16" t="s">
        <v>302</v>
      </c>
      <c r="BM214" s="145" t="s">
        <v>332</v>
      </c>
    </row>
    <row r="215" spans="2:65" s="1" customFormat="1" x14ac:dyDescent="0.2">
      <c r="B215" s="28"/>
      <c r="D215" s="147" t="s">
        <v>138</v>
      </c>
      <c r="F215" s="148" t="s">
        <v>333</v>
      </c>
      <c r="L215" s="28"/>
      <c r="M215" s="149"/>
      <c r="T215" s="52"/>
      <c r="AT215" s="16" t="s">
        <v>138</v>
      </c>
      <c r="AU215" s="16" t="s">
        <v>84</v>
      </c>
    </row>
    <row r="216" spans="2:65" s="1" customFormat="1" ht="19.2" x14ac:dyDescent="0.2">
      <c r="B216" s="28"/>
      <c r="D216" s="147" t="s">
        <v>139</v>
      </c>
      <c r="F216" s="150" t="s">
        <v>334</v>
      </c>
      <c r="L216" s="28"/>
      <c r="M216" s="149"/>
      <c r="T216" s="52"/>
      <c r="AT216" s="16" t="s">
        <v>139</v>
      </c>
      <c r="AU216" s="16" t="s">
        <v>84</v>
      </c>
    </row>
    <row r="217" spans="2:65" s="12" customFormat="1" x14ac:dyDescent="0.2">
      <c r="B217" s="151"/>
      <c r="D217" s="147" t="s">
        <v>141</v>
      </c>
      <c r="E217" s="152" t="s">
        <v>1</v>
      </c>
      <c r="F217" s="153" t="s">
        <v>335</v>
      </c>
      <c r="H217" s="154">
        <v>38</v>
      </c>
      <c r="L217" s="151"/>
      <c r="M217" s="155"/>
      <c r="T217" s="156"/>
      <c r="AT217" s="152" t="s">
        <v>141</v>
      </c>
      <c r="AU217" s="152" t="s">
        <v>84</v>
      </c>
      <c r="AV217" s="12" t="s">
        <v>84</v>
      </c>
      <c r="AW217" s="12" t="s">
        <v>30</v>
      </c>
      <c r="AX217" s="12" t="s">
        <v>75</v>
      </c>
      <c r="AY217" s="152" t="s">
        <v>129</v>
      </c>
    </row>
    <row r="218" spans="2:65" s="13" customFormat="1" x14ac:dyDescent="0.2">
      <c r="B218" s="157"/>
      <c r="D218" s="147" t="s">
        <v>141</v>
      </c>
      <c r="E218" s="158" t="s">
        <v>1</v>
      </c>
      <c r="F218" s="159" t="s">
        <v>143</v>
      </c>
      <c r="H218" s="160">
        <v>38</v>
      </c>
      <c r="L218" s="157"/>
      <c r="M218" s="161"/>
      <c r="T218" s="162"/>
      <c r="AT218" s="158" t="s">
        <v>141</v>
      </c>
      <c r="AU218" s="158" t="s">
        <v>84</v>
      </c>
      <c r="AV218" s="13" t="s">
        <v>136</v>
      </c>
      <c r="AW218" s="13" t="s">
        <v>30</v>
      </c>
      <c r="AX218" s="13" t="s">
        <v>82</v>
      </c>
      <c r="AY218" s="158" t="s">
        <v>129</v>
      </c>
    </row>
    <row r="219" spans="2:65" s="1" customFormat="1" ht="14.4" customHeight="1" x14ac:dyDescent="0.2">
      <c r="B219" s="132"/>
      <c r="C219" s="171" t="s">
        <v>336</v>
      </c>
      <c r="D219" s="183" t="s">
        <v>164</v>
      </c>
      <c r="E219" s="173" t="s">
        <v>337</v>
      </c>
      <c r="F219" s="174" t="s">
        <v>338</v>
      </c>
      <c r="G219" s="175" t="s">
        <v>184</v>
      </c>
      <c r="H219" s="176">
        <v>45.6</v>
      </c>
      <c r="I219" s="177">
        <v>37.5</v>
      </c>
      <c r="J219" s="177">
        <f>ROUND(I219*H219,2)</f>
        <v>1710</v>
      </c>
      <c r="K219" s="178"/>
      <c r="L219" s="179"/>
      <c r="M219" s="180" t="s">
        <v>1</v>
      </c>
      <c r="N219" s="181" t="s">
        <v>40</v>
      </c>
      <c r="O219" s="143">
        <v>0</v>
      </c>
      <c r="P219" s="143">
        <f>O219*H219</f>
        <v>0</v>
      </c>
      <c r="Q219" s="143">
        <v>6.8999999999999997E-4</v>
      </c>
      <c r="R219" s="143">
        <f>Q219*H219</f>
        <v>3.1463999999999999E-2</v>
      </c>
      <c r="S219" s="143">
        <v>0</v>
      </c>
      <c r="T219" s="144">
        <f>S219*H219</f>
        <v>0</v>
      </c>
      <c r="AR219" s="145" t="s">
        <v>325</v>
      </c>
      <c r="AT219" s="145" t="s">
        <v>164</v>
      </c>
      <c r="AU219" s="145" t="s">
        <v>84</v>
      </c>
      <c r="AY219" s="16" t="s">
        <v>129</v>
      </c>
      <c r="BE219" s="146">
        <f>IF(N219="základní",J219,0)</f>
        <v>1710</v>
      </c>
      <c r="BF219" s="146">
        <f>IF(N219="snížená",J219,0)</f>
        <v>0</v>
      </c>
      <c r="BG219" s="146">
        <f>IF(N219="zákl. přenesená",J219,0)</f>
        <v>0</v>
      </c>
      <c r="BH219" s="146">
        <f>IF(N219="sníž. přenesená",J219,0)</f>
        <v>0</v>
      </c>
      <c r="BI219" s="146">
        <f>IF(N219="nulová",J219,0)</f>
        <v>0</v>
      </c>
      <c r="BJ219" s="16" t="s">
        <v>82</v>
      </c>
      <c r="BK219" s="146">
        <f>ROUND(I219*H219,2)</f>
        <v>1710</v>
      </c>
      <c r="BL219" s="16" t="s">
        <v>302</v>
      </c>
      <c r="BM219" s="145" t="s">
        <v>339</v>
      </c>
    </row>
    <row r="220" spans="2:65" s="1" customFormat="1" x14ac:dyDescent="0.2">
      <c r="B220" s="28"/>
      <c r="D220" s="147" t="s">
        <v>138</v>
      </c>
      <c r="F220" s="148" t="s">
        <v>338</v>
      </c>
      <c r="L220" s="28"/>
      <c r="M220" s="149"/>
      <c r="T220" s="52"/>
      <c r="AT220" s="16" t="s">
        <v>138</v>
      </c>
      <c r="AU220" s="16" t="s">
        <v>84</v>
      </c>
    </row>
    <row r="221" spans="2:65" s="1" customFormat="1" ht="19.2" x14ac:dyDescent="0.2">
      <c r="B221" s="28"/>
      <c r="D221" s="147" t="s">
        <v>139</v>
      </c>
      <c r="F221" s="150" t="s">
        <v>340</v>
      </c>
      <c r="L221" s="28"/>
      <c r="M221" s="149"/>
      <c r="T221" s="52"/>
      <c r="AT221" s="16" t="s">
        <v>139</v>
      </c>
      <c r="AU221" s="16" t="s">
        <v>84</v>
      </c>
    </row>
    <row r="222" spans="2:65" s="12" customFormat="1" x14ac:dyDescent="0.2">
      <c r="B222" s="151"/>
      <c r="D222" s="147" t="s">
        <v>141</v>
      </c>
      <c r="F222" s="153" t="s">
        <v>328</v>
      </c>
      <c r="H222" s="154">
        <v>45.6</v>
      </c>
      <c r="L222" s="151"/>
      <c r="M222" s="184"/>
      <c r="N222" s="185"/>
      <c r="O222" s="185"/>
      <c r="P222" s="185"/>
      <c r="Q222" s="185"/>
      <c r="R222" s="185"/>
      <c r="S222" s="185"/>
      <c r="T222" s="186"/>
      <c r="AT222" s="152" t="s">
        <v>141</v>
      </c>
      <c r="AU222" s="152" t="s">
        <v>84</v>
      </c>
      <c r="AV222" s="12" t="s">
        <v>84</v>
      </c>
      <c r="AW222" s="12" t="s">
        <v>3</v>
      </c>
      <c r="AX222" s="12" t="s">
        <v>82</v>
      </c>
      <c r="AY222" s="152" t="s">
        <v>129</v>
      </c>
    </row>
    <row r="223" spans="2:65" s="1" customFormat="1" ht="6.9" customHeight="1" x14ac:dyDescent="0.2">
      <c r="B223" s="40"/>
      <c r="C223" s="41"/>
      <c r="D223" s="41"/>
      <c r="E223" s="41"/>
      <c r="F223" s="41"/>
      <c r="G223" s="41"/>
      <c r="H223" s="41"/>
      <c r="I223" s="41"/>
      <c r="J223" s="41"/>
      <c r="K223" s="41"/>
      <c r="L223" s="28"/>
    </row>
  </sheetData>
  <autoFilter ref="C126:K222" xr:uid="{00000000-0009-0000-0000-000005000000}"/>
  <mergeCells count="11">
    <mergeCell ref="E119:H119"/>
    <mergeCell ref="E7:H7"/>
    <mergeCell ref="E9:H9"/>
    <mergeCell ref="E11:H11"/>
    <mergeCell ref="E29:H29"/>
    <mergeCell ref="E85:H85"/>
    <mergeCell ref="L2:V2"/>
    <mergeCell ref="E87:H87"/>
    <mergeCell ref="E89:H89"/>
    <mergeCell ref="E115:H115"/>
    <mergeCell ref="E117:H117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02.01 MP - Změnový list č...</vt:lpstr>
      <vt:lpstr>02.01 VP - Změnový list č...</vt:lpstr>
      <vt:lpstr>03.01 VP - Změnový list č...</vt:lpstr>
      <vt:lpstr>04.02 VP - Změnový list č...</vt:lpstr>
      <vt:lpstr>05.01 VP - Změnový list č...</vt:lpstr>
      <vt:lpstr>'02.01 MP - Změnový list č...'!Názvy_tisku</vt:lpstr>
      <vt:lpstr>'02.01 VP - Změnový list č...'!Názvy_tisku</vt:lpstr>
      <vt:lpstr>'03.01 VP - Změnový list č...'!Názvy_tisku</vt:lpstr>
      <vt:lpstr>'04.02 VP - Změnový list č...'!Názvy_tisku</vt:lpstr>
      <vt:lpstr>'05.01 VP - Změnový list č...'!Názvy_tisku</vt:lpstr>
      <vt:lpstr>'Rekapitulace stavby'!Názvy_tisku</vt:lpstr>
      <vt:lpstr>'02.01 MP - Změnový list č...'!Oblast_tisku</vt:lpstr>
      <vt:lpstr>'02.01 VP - Změnový list č...'!Oblast_tisku</vt:lpstr>
      <vt:lpstr>'03.01 VP - Změnový list č...'!Oblast_tisku</vt:lpstr>
      <vt:lpstr>'04.02 VP - Změnový list č...'!Oblast_tisku</vt:lpstr>
      <vt:lpstr>'05.01 VP - Změnový list č...'!Oblast_tisku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Toman</dc:creator>
  <cp:lastModifiedBy>Ivana Tužínská</cp:lastModifiedBy>
  <dcterms:created xsi:type="dcterms:W3CDTF">2022-09-08T13:27:04Z</dcterms:created>
  <dcterms:modified xsi:type="dcterms:W3CDTF">2022-09-22T11:05:04Z</dcterms:modified>
</cp:coreProperties>
</file>